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/>
  <bookViews>
    <workbookView xWindow="-48" yWindow="3996" windowWidth="17496" windowHeight="11016" tabRatio="879"/>
  </bookViews>
  <sheets>
    <sheet name="Cover" sheetId="1" r:id="rId1"/>
    <sheet name="Test case summary" sheetId="2" r:id="rId2"/>
    <sheet name="Results summary" sheetId="3" r:id="rId3"/>
    <sheet name="Test 1- FDD TM3" sheetId="4" r:id="rId4"/>
    <sheet name="Test 2- FDD TM4" sheetId="5" r:id="rId5"/>
    <sheet name="Test 3 FDD TM9 option 1" sheetId="6" r:id="rId6"/>
    <sheet name="Test 3 FDD TM9 option 2" sheetId="7" r:id="rId7"/>
    <sheet name="Test 4 - TDD TM3" sheetId="9" r:id="rId8"/>
    <sheet name="Test 5 - TDD TM4" sheetId="10" r:id="rId9"/>
    <sheet name="Test 6 - TDD TM8 option 1" sheetId="8" r:id="rId10"/>
    <sheet name="Test 6 - TDD TM8 option 2" sheetId="11" r:id="rId1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4" i="3"/>
  <c r="I24"/>
  <c r="J24"/>
  <c r="AA24"/>
  <c r="AB24"/>
  <c r="H23"/>
  <c r="I23"/>
  <c r="J23"/>
  <c r="K23"/>
  <c r="S23"/>
  <c r="T23"/>
  <c r="U23"/>
  <c r="Y23"/>
  <c r="AA23"/>
  <c r="AB23"/>
  <c r="H22"/>
  <c r="I22"/>
  <c r="J22"/>
  <c r="K22"/>
  <c r="O22"/>
  <c r="S22"/>
  <c r="T22"/>
  <c r="U22"/>
  <c r="W22"/>
  <c r="X22"/>
  <c r="Y22"/>
  <c r="AA22"/>
  <c r="AB22"/>
  <c r="H21"/>
  <c r="I21"/>
  <c r="J21"/>
  <c r="K21"/>
  <c r="O21"/>
  <c r="S21"/>
  <c r="T21"/>
  <c r="U21"/>
  <c r="W21"/>
  <c r="X21"/>
  <c r="Y21"/>
  <c r="AA21"/>
  <c r="AB21"/>
  <c r="H20"/>
  <c r="I20"/>
  <c r="J20"/>
  <c r="K20"/>
  <c r="M20"/>
  <c r="N20"/>
  <c r="Q20"/>
  <c r="U20"/>
  <c r="H19"/>
  <c r="I19"/>
  <c r="J19"/>
  <c r="Q19"/>
  <c r="S19"/>
  <c r="T19"/>
  <c r="U19"/>
  <c r="W19"/>
  <c r="X19"/>
  <c r="Y19"/>
  <c r="H18"/>
  <c r="I18"/>
  <c r="J18"/>
  <c r="K18"/>
  <c r="M18"/>
  <c r="N18"/>
  <c r="O18"/>
  <c r="Q18"/>
  <c r="S18"/>
  <c r="T18"/>
  <c r="U18"/>
  <c r="W18"/>
  <c r="X18"/>
  <c r="Y18"/>
  <c r="G24"/>
  <c r="G23"/>
  <c r="G22"/>
  <c r="G21"/>
  <c r="G20"/>
  <c r="G19"/>
  <c r="G18"/>
  <c r="M17"/>
  <c r="N17"/>
  <c r="S17"/>
  <c r="T17"/>
  <c r="U17"/>
  <c r="Y17"/>
  <c r="G5"/>
  <c r="H12"/>
  <c r="I12"/>
  <c r="J12"/>
  <c r="AA12"/>
  <c r="AB12"/>
  <c r="G12"/>
  <c r="G11"/>
  <c r="H11"/>
  <c r="I11"/>
  <c r="J11"/>
  <c r="K11"/>
  <c r="S11"/>
  <c r="T11"/>
  <c r="U11"/>
  <c r="Y11"/>
  <c r="AA11"/>
  <c r="AB11"/>
  <c r="H10"/>
  <c r="I10"/>
  <c r="J10"/>
  <c r="K10"/>
  <c r="O10"/>
  <c r="S10"/>
  <c r="T10"/>
  <c r="U10"/>
  <c r="W10"/>
  <c r="X10"/>
  <c r="Y10"/>
  <c r="AA10"/>
  <c r="AB10"/>
  <c r="G10"/>
  <c r="H9"/>
  <c r="I9"/>
  <c r="J9"/>
  <c r="K9"/>
  <c r="O9"/>
  <c r="S9"/>
  <c r="T9"/>
  <c r="U9"/>
  <c r="W9"/>
  <c r="X9"/>
  <c r="Y9"/>
  <c r="AA9"/>
  <c r="AB9"/>
  <c r="G9"/>
  <c r="H8"/>
  <c r="I8"/>
  <c r="J8"/>
  <c r="K8"/>
  <c r="M8"/>
  <c r="N8"/>
  <c r="Q8"/>
  <c r="U8"/>
  <c r="G8"/>
  <c r="G7"/>
  <c r="H7"/>
  <c r="I7"/>
  <c r="J7"/>
  <c r="Q7"/>
  <c r="S7"/>
  <c r="T7"/>
  <c r="U7"/>
  <c r="W7"/>
  <c r="X7"/>
  <c r="Y7"/>
  <c r="H6"/>
  <c r="I6"/>
  <c r="J6"/>
  <c r="K6"/>
  <c r="M6"/>
  <c r="N6"/>
  <c r="O6"/>
  <c r="Q6"/>
  <c r="S6"/>
  <c r="T6"/>
  <c r="U6"/>
  <c r="W6"/>
  <c r="X6"/>
  <c r="Y6"/>
  <c r="G6"/>
  <c r="H5"/>
  <c r="I5"/>
  <c r="J5"/>
  <c r="K5"/>
  <c r="M5"/>
  <c r="N5"/>
  <c r="O5"/>
  <c r="Q5"/>
  <c r="S5"/>
  <c r="T5"/>
  <c r="U5"/>
  <c r="W5"/>
  <c r="X5"/>
  <c r="Y5"/>
  <c r="F24" l="1"/>
  <c r="C21"/>
  <c r="F22"/>
  <c r="D18"/>
  <c r="D19"/>
  <c r="D23"/>
  <c r="D21"/>
  <c r="C23"/>
  <c r="D24"/>
  <c r="F21"/>
  <c r="C24"/>
  <c r="F20"/>
  <c r="F23"/>
  <c r="E23"/>
  <c r="D22"/>
  <c r="C22"/>
  <c r="E21"/>
  <c r="C20"/>
  <c r="F19"/>
  <c r="E19"/>
  <c r="F18"/>
  <c r="E18"/>
  <c r="E22"/>
  <c r="C18"/>
  <c r="E20"/>
  <c r="C19"/>
  <c r="D20"/>
  <c r="E24"/>
  <c r="C5"/>
  <c r="C6"/>
  <c r="F8"/>
  <c r="E10"/>
  <c r="F6"/>
  <c r="F12"/>
  <c r="E11"/>
  <c r="E6"/>
  <c r="D7"/>
  <c r="E5"/>
  <c r="D6"/>
  <c r="F9"/>
  <c r="D11"/>
  <c r="D9"/>
  <c r="F5"/>
  <c r="E7"/>
  <c r="C8"/>
  <c r="C9"/>
  <c r="D10"/>
  <c r="C11"/>
  <c r="E12"/>
  <c r="C7"/>
  <c r="E8"/>
  <c r="C12"/>
  <c r="F10"/>
  <c r="D5"/>
  <c r="C10"/>
  <c r="F7"/>
  <c r="F11"/>
  <c r="D8"/>
  <c r="D12"/>
  <c r="E9"/>
  <c r="R39" i="7"/>
  <c r="R40"/>
  <c r="R38"/>
  <c r="AC39" i="6"/>
  <c r="AC40"/>
  <c r="AC38"/>
  <c r="AA39"/>
  <c r="AA40"/>
  <c r="AA38"/>
  <c r="R39"/>
  <c r="R40"/>
  <c r="R38"/>
  <c r="R39" i="5"/>
  <c r="R40"/>
  <c r="R38"/>
  <c r="R38" i="4"/>
  <c r="Q17" i="3" s="1"/>
  <c r="R39" i="4"/>
  <c r="R40"/>
  <c r="C38"/>
  <c r="G17" i="3" s="1"/>
  <c r="E17" s="1"/>
  <c r="W40" i="8"/>
  <c r="U40"/>
  <c r="W39"/>
  <c r="U39"/>
  <c r="W38"/>
  <c r="U38"/>
  <c r="AC40" i="10"/>
  <c r="AA40"/>
  <c r="AC39"/>
  <c r="AA39"/>
  <c r="AC38"/>
  <c r="AA38"/>
  <c r="O40"/>
  <c r="O39"/>
  <c r="O38"/>
  <c r="AC40" i="9"/>
  <c r="AA40"/>
  <c r="AC39"/>
  <c r="AA39"/>
  <c r="AC38"/>
  <c r="AA38"/>
  <c r="W40" i="6"/>
  <c r="U40"/>
  <c r="W39"/>
  <c r="U39"/>
  <c r="W38"/>
  <c r="U38"/>
  <c r="AC40" i="5"/>
  <c r="AA40"/>
  <c r="AC39"/>
  <c r="AA39"/>
  <c r="AC38"/>
  <c r="AA38"/>
  <c r="AC40" i="4"/>
  <c r="AA40"/>
  <c r="AC39"/>
  <c r="AA39"/>
  <c r="AC38"/>
  <c r="X17" i="3" s="1"/>
  <c r="AA38" i="4"/>
  <c r="W17" i="3" s="1"/>
  <c r="C3" i="4"/>
  <c r="O40" i="9"/>
  <c r="O39"/>
  <c r="O38"/>
  <c r="O40" i="5"/>
  <c r="O39"/>
  <c r="O38"/>
  <c r="O40" i="4"/>
  <c r="O39"/>
  <c r="O38"/>
  <c r="O17" i="3" s="1"/>
  <c r="I40" i="8"/>
  <c r="I39"/>
  <c r="I38"/>
  <c r="I40" i="7"/>
  <c r="I39"/>
  <c r="I38"/>
  <c r="I40" i="10"/>
  <c r="I39"/>
  <c r="I38"/>
  <c r="I40" i="9"/>
  <c r="I39"/>
  <c r="I38"/>
  <c r="I40" i="5"/>
  <c r="I39"/>
  <c r="I38"/>
  <c r="I40" i="4"/>
  <c r="I39"/>
  <c r="I38"/>
  <c r="K17" i="3" s="1"/>
  <c r="D3" i="9"/>
  <c r="C3"/>
  <c r="E3" i="11"/>
  <c r="D3"/>
  <c r="C3"/>
  <c r="D3" i="8"/>
  <c r="E3" i="10"/>
  <c r="D3"/>
  <c r="C3"/>
  <c r="E3" i="9"/>
  <c r="E3" i="8"/>
  <c r="C3"/>
  <c r="E3" i="7"/>
  <c r="D3"/>
  <c r="C3"/>
  <c r="E3" i="6"/>
  <c r="D3"/>
  <c r="C3"/>
  <c r="E3" i="5"/>
  <c r="D3"/>
  <c r="C3"/>
  <c r="E3" i="4"/>
  <c r="D3"/>
  <c r="E40" i="9"/>
  <c r="C39" i="5"/>
  <c r="C40" i="6"/>
  <c r="C40" i="4"/>
  <c r="C40" i="8"/>
  <c r="E38" i="4"/>
  <c r="H17" i="3" s="1"/>
  <c r="F17" s="1"/>
  <c r="C39" i="7"/>
  <c r="E39" i="10"/>
  <c r="C40" i="9"/>
  <c r="C39" i="10"/>
  <c r="C40" i="11"/>
  <c r="E40"/>
  <c r="E40" i="10"/>
  <c r="C40"/>
  <c r="E40" i="8"/>
  <c r="E40" i="7"/>
  <c r="E39"/>
  <c r="C40"/>
  <c r="C38" i="6"/>
  <c r="E40"/>
  <c r="H38" i="10"/>
  <c r="F38"/>
  <c r="F39" i="7"/>
  <c r="H39"/>
  <c r="H40" i="11"/>
  <c r="F40"/>
  <c r="H40" i="10"/>
  <c r="F40"/>
  <c r="F39" i="9"/>
  <c r="H39"/>
  <c r="H40" i="4"/>
  <c r="F40"/>
  <c r="H38" i="11"/>
  <c r="F38"/>
  <c r="H40" i="7"/>
  <c r="F40"/>
  <c r="F40" i="5"/>
  <c r="H40"/>
  <c r="F39" i="4"/>
  <c r="H39"/>
  <c r="H39" i="11"/>
  <c r="F39"/>
  <c r="F38" i="8"/>
  <c r="H38"/>
  <c r="H38" i="5"/>
  <c r="F38"/>
  <c r="F40" i="8"/>
  <c r="H40"/>
  <c r="H39" i="5"/>
  <c r="F39"/>
  <c r="H40" i="9"/>
  <c r="F40"/>
  <c r="E39" i="5"/>
  <c r="C38" i="7"/>
  <c r="E38" i="8"/>
  <c r="E40" i="4"/>
  <c r="F38" i="6"/>
  <c r="H38"/>
  <c r="H39" i="10"/>
  <c r="F39"/>
  <c r="H38" i="9"/>
  <c r="F38"/>
  <c r="F40" i="6"/>
  <c r="H40"/>
  <c r="F38" i="4"/>
  <c r="I17" i="3" s="1"/>
  <c r="H38" i="4"/>
  <c r="J17" i="3" s="1"/>
  <c r="H39" i="8"/>
  <c r="F39"/>
  <c r="H38" i="7"/>
  <c r="F38"/>
  <c r="F39" i="6"/>
  <c r="H39"/>
  <c r="E39" i="4"/>
  <c r="C39"/>
  <c r="E38" i="6"/>
  <c r="C38" i="8"/>
  <c r="E38" i="7"/>
  <c r="C38" i="10"/>
  <c r="E38"/>
  <c r="C39" i="11"/>
  <c r="E39"/>
  <c r="C38"/>
  <c r="E38"/>
  <c r="C38" i="9"/>
  <c r="E38"/>
  <c r="C39"/>
  <c r="E39"/>
  <c r="C39" i="8"/>
  <c r="E39"/>
  <c r="C39" i="6"/>
  <c r="E39"/>
  <c r="E38" i="5"/>
  <c r="C38"/>
  <c r="C40"/>
  <c r="E40"/>
  <c r="C17" i="3" l="1"/>
  <c r="D17"/>
</calcChain>
</file>

<file path=xl/sharedStrings.xml><?xml version="1.0" encoding="utf-8"?>
<sst xmlns="http://schemas.openxmlformats.org/spreadsheetml/2006/main" count="598" uniqueCount="89">
  <si>
    <t>TSG RAN4 meeting #72
Dresden, Germany,  Auguest 18-23, 2014</t>
  </si>
  <si>
    <t>Source:</t>
  </si>
  <si>
    <t>Huawei, HiSilicon</t>
  </si>
  <si>
    <t>Agenda item:</t>
  </si>
  <si>
    <t>Tdoc number:</t>
  </si>
  <si>
    <t>Title:</t>
  </si>
  <si>
    <t>Test setup 
reference in 
TS 36.101</t>
  </si>
  <si>
    <t>Antenna 
configuration</t>
  </si>
  <si>
    <t>Duplex 
mode</t>
  </si>
  <si>
    <t>Fading channel</t>
  </si>
  <si>
    <t>Modulation 
format</t>
  </si>
  <si>
    <t>Test case</t>
  </si>
  <si>
    <t>8.2.1.3.1</t>
  </si>
  <si>
    <t>FDD</t>
  </si>
  <si>
    <t>TM3</t>
  </si>
  <si>
    <t>[2x2 Medium]</t>
  </si>
  <si>
    <t>[EVA 70]</t>
  </si>
  <si>
    <t>16QAM</t>
  </si>
  <si>
    <t>8.2.1.4.2</t>
  </si>
  <si>
    <t>TM4</t>
  </si>
  <si>
    <t>Transmission 
mode</t>
  </si>
  <si>
    <t>[ETU 70]</t>
  </si>
  <si>
    <t>TM9</t>
  </si>
  <si>
    <t>[ETU 5]</t>
  </si>
  <si>
    <t>8.2.2.3.1</t>
  </si>
  <si>
    <t>TDD</t>
  </si>
  <si>
    <t>8.2.2.4.2</t>
  </si>
  <si>
    <t>8.3.2.2</t>
  </si>
  <si>
    <t>TM8</t>
  </si>
  <si>
    <t>[EPA 5]</t>
  </si>
  <si>
    <t>SNR (dB)</t>
  </si>
  <si>
    <t>MMSE</t>
  </si>
  <si>
    <t>R-ML</t>
  </si>
  <si>
    <t>CWIC</t>
  </si>
  <si>
    <t>EVM assumption is 6%</t>
  </si>
  <si>
    <t>SNR @70% MaxTput</t>
  </si>
  <si>
    <t>SNR @80% MaxTput</t>
  </si>
  <si>
    <t>SNR @85% MaxTput</t>
  </si>
  <si>
    <t>Throughput (Mbps)</t>
  </si>
  <si>
    <t>Max Tput (Mbps)</t>
  </si>
  <si>
    <t xml:space="preserve"> @70%/MMSE</t>
  </si>
  <si>
    <t xml:space="preserve"> @80%/MMSE</t>
  </si>
  <si>
    <t xml:space="preserve"> @85%/MMSE</t>
  </si>
  <si>
    <t>3 (option 1)</t>
  </si>
  <si>
    <t>3 (option 2)</t>
  </si>
  <si>
    <t xml:space="preserve">6 (option 1) </t>
  </si>
  <si>
    <t xml:space="preserve">6 (option 2) </t>
  </si>
  <si>
    <t>FDD TM3</t>
  </si>
  <si>
    <t>FDD TM4</t>
  </si>
  <si>
    <t>FDD TM9
Option 1</t>
  </si>
  <si>
    <t>FDD TM9
Option 2</t>
  </si>
  <si>
    <t>TDD TM3</t>
  </si>
  <si>
    <t>TDD TM8
Option 1</t>
  </si>
  <si>
    <t>TDD TM8
Option 2</t>
  </si>
  <si>
    <t>Test Case</t>
  </si>
  <si>
    <t>Test 1 - FDD TM3</t>
  </si>
  <si>
    <t>Test 2 - FDD TM4</t>
  </si>
  <si>
    <t>Test 3 - FDD TM9 Op1</t>
  </si>
  <si>
    <t>Test 3 - FDD TM9 Op2</t>
  </si>
  <si>
    <t>Test 4 - TDD TM3</t>
  </si>
  <si>
    <t>Test 5 - TDD TM4</t>
  </si>
  <si>
    <t>Test 6 - TDD TM8 Op1</t>
  </si>
  <si>
    <t>Test 6 - TDD TM8 Op2</t>
  </si>
  <si>
    <t>SNR @70% Max Tput</t>
  </si>
  <si>
    <t>Average</t>
  </si>
  <si>
    <t>Spread</t>
  </si>
  <si>
    <t>Summary of demodulation results</t>
  </si>
  <si>
    <t>Ericsson (R4-144797)</t>
  </si>
  <si>
    <t>LG (R4-144536)</t>
    <phoneticPr fontId="14" type="noConversion"/>
  </si>
  <si>
    <t>LG (R4-144536)(single cell)</t>
    <phoneticPr fontId="14" type="noConversion"/>
  </si>
  <si>
    <t>DOCOMO (R4-144388)</t>
    <phoneticPr fontId="14" type="noConversion"/>
  </si>
  <si>
    <t>NVIDIA (R4-144683)</t>
  </si>
  <si>
    <t>Samsung (R4-144530)</t>
    <phoneticPr fontId="14" type="noConversion"/>
  </si>
  <si>
    <t>CMCC (R4-144448)</t>
    <phoneticPr fontId="14" type="noConversion"/>
  </si>
  <si>
    <t>CMCC (R4-144448)</t>
    <phoneticPr fontId="14" type="noConversion"/>
  </si>
  <si>
    <t>DOCOMO (R4-144388)</t>
  </si>
  <si>
    <t>Huawei (R4-144300)</t>
  </si>
  <si>
    <t>Intel (R4-145245)</t>
  </si>
  <si>
    <t>Nokia (R4-145326)</t>
  </si>
  <si>
    <t>LG (R4-144536)</t>
  </si>
  <si>
    <t>Samsung (R4-144530)</t>
  </si>
  <si>
    <t>CMCC (R4-144448)</t>
  </si>
  <si>
    <t>TDD TM4</t>
  </si>
  <si>
    <t>CATT (R4-144259)</t>
  </si>
  <si>
    <t>Qualcomm (R4-145169)</t>
  </si>
  <si>
    <t xml:space="preserve">SNR gain/MMSE @70% </t>
  </si>
  <si>
    <t xml:space="preserve">8.3.1.2 </t>
  </si>
  <si>
    <t>8.3.1.2</t>
  </si>
  <si>
    <t>R4-145384</t>
  </si>
</sst>
</file>

<file path=xl/styles.xml><?xml version="1.0" encoding="utf-8"?>
<styleSheet xmlns="http://schemas.openxmlformats.org/spreadsheetml/2006/main">
  <numFmts count="1">
    <numFmt numFmtId="164" formatCode="0.0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name val="宋体"/>
      <charset val="134"/>
    </font>
    <font>
      <sz val="12"/>
      <name val="宋体"/>
      <family val="3"/>
      <charset val="134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6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8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/>
    <xf numFmtId="9" fontId="2" fillId="0" borderId="0" xfId="0" applyNumberFormat="1" applyFont="1"/>
    <xf numFmtId="164" fontId="11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2" fontId="0" fillId="0" borderId="0" xfId="0" applyNumberFormat="1"/>
    <xf numFmtId="2" fontId="8" fillId="2" borderId="1" xfId="1" applyNumberFormat="1" applyFont="1" applyFill="1" applyBorder="1" applyAlignment="1">
      <alignment horizontal="center" vertical="center"/>
    </xf>
    <xf numFmtId="2" fontId="8" fillId="3" borderId="1" xfId="1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horizontal="center" vertical="center"/>
    </xf>
    <xf numFmtId="0" fontId="0" fillId="0" borderId="0" xfId="0" applyAlignment="1"/>
    <xf numFmtId="2" fontId="13" fillId="0" borderId="1" xfId="0" applyNumberFormat="1" applyFont="1" applyBorder="1"/>
    <xf numFmtId="49" fontId="13" fillId="3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2" fontId="8" fillId="3" borderId="1" xfId="1" applyNumberFormat="1" applyFont="1" applyFill="1" applyBorder="1" applyAlignment="1">
      <alignment horizontal="center" vertical="center" wrapText="1"/>
    </xf>
    <xf numFmtId="2" fontId="11" fillId="3" borderId="1" xfId="1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2" fontId="13" fillId="2" borderId="1" xfId="0" applyNumberFormat="1" applyFont="1" applyFill="1" applyBorder="1"/>
    <xf numFmtId="2" fontId="13" fillId="3" borderId="3" xfId="0" applyNumberFormat="1" applyFont="1" applyFill="1" applyBorder="1" applyAlignment="1">
      <alignment horizontal="center" textRotation="90"/>
    </xf>
    <xf numFmtId="2" fontId="13" fillId="3" borderId="2" xfId="0" applyNumberFormat="1" applyFont="1" applyFill="1" applyBorder="1" applyAlignment="1">
      <alignment horizontal="center" textRotation="90"/>
    </xf>
    <xf numFmtId="2" fontId="13" fillId="2" borderId="3" xfId="0" applyNumberFormat="1" applyFont="1" applyFill="1" applyBorder="1" applyAlignment="1">
      <alignment horizontal="center" textRotation="90"/>
    </xf>
    <xf numFmtId="2" fontId="13" fillId="2" borderId="2" xfId="0" applyNumberFormat="1" applyFont="1" applyFill="1" applyBorder="1" applyAlignment="1">
      <alignment horizontal="center" textRotation="90"/>
    </xf>
    <xf numFmtId="0" fontId="2" fillId="2" borderId="3" xfId="0" applyFont="1" applyFill="1" applyBorder="1" applyAlignment="1">
      <alignment horizontal="center" textRotation="90"/>
    </xf>
    <xf numFmtId="0" fontId="2" fillId="2" borderId="2" xfId="0" applyFont="1" applyFill="1" applyBorder="1" applyAlignment="1">
      <alignment horizontal="center" textRotation="90"/>
    </xf>
    <xf numFmtId="0" fontId="2" fillId="3" borderId="3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center" textRotation="90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textRotation="90"/>
    </xf>
    <xf numFmtId="0" fontId="2" fillId="0" borderId="10" xfId="0" applyFont="1" applyBorder="1" applyAlignment="1">
      <alignment horizontal="center" textRotation="90"/>
    </xf>
    <xf numFmtId="0" fontId="2" fillId="0" borderId="2" xfId="0" applyFont="1" applyBorder="1" applyAlignment="1">
      <alignment horizontal="center" textRotation="90"/>
    </xf>
    <xf numFmtId="0" fontId="2" fillId="3" borderId="10" xfId="0" applyFont="1" applyFill="1" applyBorder="1" applyAlignment="1">
      <alignment horizontal="center" textRotation="90"/>
    </xf>
    <xf numFmtId="0" fontId="2" fillId="2" borderId="10" xfId="0" applyFont="1" applyFill="1" applyBorder="1" applyAlignment="1">
      <alignment horizontal="center" textRotation="90"/>
    </xf>
    <xf numFmtId="0" fontId="2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textRotation="90" wrapText="1"/>
    </xf>
    <xf numFmtId="0" fontId="2" fillId="3" borderId="10" xfId="0" applyFont="1" applyFill="1" applyBorder="1" applyAlignment="1">
      <alignment horizontal="center" textRotation="90" wrapText="1"/>
    </xf>
    <xf numFmtId="0" fontId="2" fillId="3" borderId="2" xfId="0" applyFont="1" applyFill="1" applyBorder="1" applyAlignment="1">
      <alignment horizontal="center" textRotation="90" wrapText="1"/>
    </xf>
    <xf numFmtId="0" fontId="0" fillId="0" borderId="10" xfId="0" applyBorder="1"/>
    <xf numFmtId="0" fontId="0" fillId="0" borderId="2" xfId="0" applyBorder="1"/>
  </cellXfs>
  <cellStyles count="6">
    <cellStyle name="Followed Hyperlink" xfId="5" builtinId="9" hidden="1"/>
    <cellStyle name="Hyperlink" xfId="4" builtinId="8" hidden="1"/>
    <cellStyle name="Normal" xfId="0" builtinId="0"/>
    <cellStyle name="Normal 2" xfId="1"/>
    <cellStyle name="표준 2" xfId="3"/>
    <cellStyle name="常规 2" xfId="2"/>
  </cellStyles>
  <dxfs count="12"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center" textRotation="0" wrapText="0" indent="0" relative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FDD TM3 with R-ML</a:t>
            </a:r>
            <a:r>
              <a:rPr lang="en-US" baseline="0"/>
              <a:t> </a:t>
            </a:r>
            <a:endParaRPr lang="en-US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1- FDD TM3'!$C$6:$C$7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TM3'!$C$8:$C$34</c:f>
              <c:numCache>
                <c:formatCode>0.00</c:formatCode>
                <c:ptCount val="27"/>
                <c:pt idx="2">
                  <c:v>4.5618999999999996</c:v>
                </c:pt>
                <c:pt idx="4">
                  <c:v>6.8040000000000003</c:v>
                </c:pt>
                <c:pt idx="6">
                  <c:v>7.9444999999999997</c:v>
                </c:pt>
                <c:pt idx="8">
                  <c:v>9.6227999999999998</c:v>
                </c:pt>
                <c:pt idx="10">
                  <c:v>11.553800000000001</c:v>
                </c:pt>
                <c:pt idx="12">
                  <c:v>12.1241</c:v>
                </c:pt>
                <c:pt idx="14">
                  <c:v>15.8436</c:v>
                </c:pt>
                <c:pt idx="16">
                  <c:v>21.4618</c:v>
                </c:pt>
                <c:pt idx="18">
                  <c:v>23.256699999999999</c:v>
                </c:pt>
                <c:pt idx="20">
                  <c:v>23.327999999999999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3"/>
          <c:order val="1"/>
          <c:tx>
            <c:strRef>
              <c:f>'Test 1- FDD TM3'!$F$6:$F$7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TM3'!$F$8:$F$34</c:f>
              <c:numCache>
                <c:formatCode>0.00</c:formatCode>
                <c:ptCount val="27"/>
                <c:pt idx="2">
                  <c:v>3.802</c:v>
                </c:pt>
                <c:pt idx="4">
                  <c:v>6.5990000000000002</c:v>
                </c:pt>
                <c:pt idx="6">
                  <c:v>7.9146999999999998</c:v>
                </c:pt>
                <c:pt idx="8">
                  <c:v>9.9700000000000006</c:v>
                </c:pt>
                <c:pt idx="10">
                  <c:v>11.638999999999999</c:v>
                </c:pt>
                <c:pt idx="12">
                  <c:v>12.853</c:v>
                </c:pt>
                <c:pt idx="14">
                  <c:v>18.047000000000001</c:v>
                </c:pt>
                <c:pt idx="16">
                  <c:v>22.821000000000002</c:v>
                </c:pt>
                <c:pt idx="18">
                  <c:v>23.3</c:v>
                </c:pt>
                <c:pt idx="20">
                  <c:v>23.312000000000001</c:v>
                </c:pt>
                <c:pt idx="22">
                  <c:v>23.312000000000001</c:v>
                </c:pt>
              </c:numCache>
            </c:numRef>
          </c:val>
        </c:ser>
        <c:ser>
          <c:idx val="6"/>
          <c:order val="2"/>
          <c:tx>
            <c:strRef>
              <c:f>'Test 1- FDD TM3'!$I$6:$I$7</c:f>
              <c:strCache>
                <c:ptCount val="1"/>
                <c:pt idx="0">
                  <c:v>LG (R4-144536)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TM3'!$I$8:$I$34</c:f>
              <c:numCache>
                <c:formatCode>0.00</c:formatCode>
                <c:ptCount val="27"/>
                <c:pt idx="8">
                  <c:v>9.9074380160000004</c:v>
                </c:pt>
                <c:pt idx="10">
                  <c:v>11.634061529999999</c:v>
                </c:pt>
                <c:pt idx="12">
                  <c:v>13.07549536</c:v>
                </c:pt>
                <c:pt idx="14">
                  <c:v>18.374732640000001</c:v>
                </c:pt>
                <c:pt idx="16">
                  <c:v>22.76162102</c:v>
                </c:pt>
                <c:pt idx="18">
                  <c:v>23.320386329999998</c:v>
                </c:pt>
                <c:pt idx="20">
                  <c:v>23.32877427</c:v>
                </c:pt>
                <c:pt idx="22">
                  <c:v>23.32877427</c:v>
                </c:pt>
              </c:numCache>
            </c:numRef>
          </c:val>
        </c:ser>
        <c:ser>
          <c:idx val="9"/>
          <c:order val="3"/>
          <c:tx>
            <c:strRef>
              <c:f>'Test 1- FDD TM3'!$L$6:$L$7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TM3'!$L$8:$L$34</c:f>
              <c:numCache>
                <c:formatCode>0.00</c:formatCode>
                <c:ptCount val="27"/>
                <c:pt idx="2">
                  <c:v>3.0861000000000001</c:v>
                </c:pt>
                <c:pt idx="4">
                  <c:v>5.8698000000000006</c:v>
                </c:pt>
                <c:pt idx="6">
                  <c:v>7.3997999999999999</c:v>
                </c:pt>
                <c:pt idx="8">
                  <c:v>8.4105000000000008</c:v>
                </c:pt>
                <c:pt idx="10">
                  <c:v>10.948499999999999</c:v>
                </c:pt>
                <c:pt idx="12">
                  <c:v>11.8818</c:v>
                </c:pt>
                <c:pt idx="14">
                  <c:v>14.432400000000001</c:v>
                </c:pt>
                <c:pt idx="16">
                  <c:v>20.0745</c:v>
                </c:pt>
                <c:pt idx="18">
                  <c:v>23.076000000000001</c:v>
                </c:pt>
                <c:pt idx="20">
                  <c:v>23.325300000000002</c:v>
                </c:pt>
                <c:pt idx="22">
                  <c:v>23.328000000000003</c:v>
                </c:pt>
              </c:numCache>
            </c:numRef>
          </c:val>
        </c:ser>
        <c:ser>
          <c:idx val="12"/>
          <c:order val="4"/>
          <c:tx>
            <c:strRef>
              <c:f>'Test 1- FDD TM3'!$O$6:$O$7</c:f>
              <c:strCache>
                <c:ptCount val="1"/>
                <c:pt idx="0">
                  <c:v>NVIDIA (R4-144683)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TM3'!$O$8:$O$34</c:f>
              <c:numCache>
                <c:formatCode>0.00</c:formatCode>
                <c:ptCount val="27"/>
                <c:pt idx="0">
                  <c:v>1.356409</c:v>
                </c:pt>
                <c:pt idx="1">
                  <c:v>3.7637550000000002</c:v>
                </c:pt>
                <c:pt idx="2">
                  <c:v>5.7036850000000001</c:v>
                </c:pt>
                <c:pt idx="3">
                  <c:v>6.6607969999999996</c:v>
                </c:pt>
                <c:pt idx="4">
                  <c:v>7.439254</c:v>
                </c:pt>
                <c:pt idx="5">
                  <c:v>7.8886770000000004</c:v>
                </c:pt>
                <c:pt idx="6">
                  <c:v>8.4254999999999995</c:v>
                </c:pt>
                <c:pt idx="7">
                  <c:v>9.4460189999999997</c:v>
                </c:pt>
                <c:pt idx="8">
                  <c:v>10.625057999999999</c:v>
                </c:pt>
                <c:pt idx="9">
                  <c:v>11.385949</c:v>
                </c:pt>
                <c:pt idx="10">
                  <c:v>11.711983999999999</c:v>
                </c:pt>
                <c:pt idx="11">
                  <c:v>12.18797</c:v>
                </c:pt>
                <c:pt idx="12">
                  <c:v>13.417991000000001</c:v>
                </c:pt>
                <c:pt idx="13">
                  <c:v>15.942728000000001</c:v>
                </c:pt>
                <c:pt idx="14">
                  <c:v>19.236066999999998</c:v>
                </c:pt>
                <c:pt idx="15">
                  <c:v>21.858485999999999</c:v>
                </c:pt>
                <c:pt idx="16">
                  <c:v>23.009677</c:v>
                </c:pt>
                <c:pt idx="17">
                  <c:v>23.285157000000002</c:v>
                </c:pt>
                <c:pt idx="18">
                  <c:v>23.324144</c:v>
                </c:pt>
                <c:pt idx="19">
                  <c:v>23.327143</c:v>
                </c:pt>
                <c:pt idx="20">
                  <c:v>23.327999999999999</c:v>
                </c:pt>
                <c:pt idx="21">
                  <c:v>23.327999999999999</c:v>
                </c:pt>
                <c:pt idx="22">
                  <c:v>23.327999999999999</c:v>
                </c:pt>
                <c:pt idx="23">
                  <c:v>23.327999999999999</c:v>
                </c:pt>
                <c:pt idx="24">
                  <c:v>23.327999999999999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15"/>
          <c:order val="5"/>
          <c:tx>
            <c:strRef>
              <c:f>'Test 1- FDD TM3'!$R$6:$R$7</c:f>
              <c:strCache>
                <c:ptCount val="1"/>
                <c:pt idx="0">
                  <c:v>Samsung (R4-144530)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TM3'!$R$8:$R$34</c:f>
              <c:numCache>
                <c:formatCode>0.00</c:formatCode>
                <c:ptCount val="27"/>
                <c:pt idx="4">
                  <c:v>6.5481999999999996</c:v>
                </c:pt>
                <c:pt idx="6">
                  <c:v>8.0885999999999996</c:v>
                </c:pt>
                <c:pt idx="8">
                  <c:v>10.523999999999999</c:v>
                </c:pt>
                <c:pt idx="10">
                  <c:v>11.6723</c:v>
                </c:pt>
                <c:pt idx="12">
                  <c:v>12.640700000000001</c:v>
                </c:pt>
                <c:pt idx="14">
                  <c:v>17.214500000000001</c:v>
                </c:pt>
                <c:pt idx="16">
                  <c:v>22.345600000000001</c:v>
                </c:pt>
                <c:pt idx="18">
                  <c:v>23.2925</c:v>
                </c:pt>
                <c:pt idx="20">
                  <c:v>23.3264</c:v>
                </c:pt>
                <c:pt idx="22">
                  <c:v>23.327999999999999</c:v>
                </c:pt>
              </c:numCache>
            </c:numRef>
          </c:val>
        </c:ser>
        <c:ser>
          <c:idx val="18"/>
          <c:order val="6"/>
          <c:tx>
            <c:strRef>
              <c:f>'Test 1- FDD TM3'!$U$6:$U$7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TM3'!$U$8:$U$34</c:f>
              <c:numCache>
                <c:formatCode>0.00</c:formatCode>
                <c:ptCount val="27"/>
                <c:pt idx="2">
                  <c:v>2.006208</c:v>
                </c:pt>
                <c:pt idx="4">
                  <c:v>8.3864159999999988</c:v>
                </c:pt>
                <c:pt idx="6">
                  <c:v>10.369296</c:v>
                </c:pt>
                <c:pt idx="8">
                  <c:v>11.640672</c:v>
                </c:pt>
                <c:pt idx="10">
                  <c:v>12.037248</c:v>
                </c:pt>
                <c:pt idx="12">
                  <c:v>15.478128</c:v>
                </c:pt>
                <c:pt idx="14">
                  <c:v>21.823343999999999</c:v>
                </c:pt>
                <c:pt idx="16">
                  <c:v>23.316336</c:v>
                </c:pt>
                <c:pt idx="18">
                  <c:v>23.3233344</c:v>
                </c:pt>
                <c:pt idx="20">
                  <c:v>23.327999999999999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21"/>
          <c:order val="7"/>
          <c:tx>
            <c:strRef>
              <c:f>'Test 1- FDD TM3'!$X$6:$X$7</c:f>
              <c:strCache>
                <c:ptCount val="1"/>
                <c:pt idx="0">
                  <c:v>Intel (R4-145245)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TM3'!$X$8:$X$34</c:f>
              <c:numCache>
                <c:formatCode>0.00</c:formatCode>
                <c:ptCount val="27"/>
                <c:pt idx="8">
                  <c:v>8.7899999999999991</c:v>
                </c:pt>
                <c:pt idx="9">
                  <c:v>10.23</c:v>
                </c:pt>
                <c:pt idx="10">
                  <c:v>11.37</c:v>
                </c:pt>
                <c:pt idx="11">
                  <c:v>11.63</c:v>
                </c:pt>
                <c:pt idx="12">
                  <c:v>11.84</c:v>
                </c:pt>
                <c:pt idx="13">
                  <c:v>12.98</c:v>
                </c:pt>
                <c:pt idx="14">
                  <c:v>16.059999999999999</c:v>
                </c:pt>
                <c:pt idx="15">
                  <c:v>19.27</c:v>
                </c:pt>
                <c:pt idx="16">
                  <c:v>21.69</c:v>
                </c:pt>
                <c:pt idx="17">
                  <c:v>22.85</c:v>
                </c:pt>
                <c:pt idx="18">
                  <c:v>23.18</c:v>
                </c:pt>
                <c:pt idx="19">
                  <c:v>23.29</c:v>
                </c:pt>
                <c:pt idx="20">
                  <c:v>23.3</c:v>
                </c:pt>
                <c:pt idx="21">
                  <c:v>23.32</c:v>
                </c:pt>
                <c:pt idx="22">
                  <c:v>23.32</c:v>
                </c:pt>
                <c:pt idx="23">
                  <c:v>23.33</c:v>
                </c:pt>
                <c:pt idx="24">
                  <c:v>23.33</c:v>
                </c:pt>
                <c:pt idx="25">
                  <c:v>23.33</c:v>
                </c:pt>
                <c:pt idx="26">
                  <c:v>23.33</c:v>
                </c:pt>
              </c:numCache>
            </c:numRef>
          </c:val>
        </c:ser>
        <c:ser>
          <c:idx val="24"/>
          <c:order val="8"/>
          <c:tx>
            <c:strRef>
              <c:f>'Test 1- FDD TM3'!$AA$6:$AA$7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TM3'!$AA$8:$AA$34</c:f>
              <c:numCache>
                <c:formatCode>0.00</c:formatCode>
                <c:ptCount val="27"/>
                <c:pt idx="1">
                  <c:v>1.6856</c:v>
                </c:pt>
                <c:pt idx="3">
                  <c:v>5.0350999999999999</c:v>
                </c:pt>
                <c:pt idx="5">
                  <c:v>7.1406000000000001</c:v>
                </c:pt>
                <c:pt idx="7">
                  <c:v>8.6050000000000004</c:v>
                </c:pt>
                <c:pt idx="9">
                  <c:v>10.7178</c:v>
                </c:pt>
                <c:pt idx="11">
                  <c:v>11.7142</c:v>
                </c:pt>
                <c:pt idx="13">
                  <c:v>13.3086</c:v>
                </c:pt>
                <c:pt idx="15">
                  <c:v>19.1876</c:v>
                </c:pt>
                <c:pt idx="17">
                  <c:v>22.4299</c:v>
                </c:pt>
                <c:pt idx="19">
                  <c:v>23.1798</c:v>
                </c:pt>
                <c:pt idx="21">
                  <c:v>23.322500000000002</c:v>
                </c:pt>
                <c:pt idx="23">
                  <c:v>23.327999999999999</c:v>
                </c:pt>
                <c:pt idx="25">
                  <c:v>23.327500000000001</c:v>
                </c:pt>
              </c:numCache>
            </c:numRef>
          </c:val>
        </c:ser>
        <c:ser>
          <c:idx val="27"/>
          <c:order val="9"/>
          <c:tx>
            <c:strRef>
              <c:f>'Test 1- FDD TM3'!$AD$6:$AD$7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TM3'!$AD$8:$AD$34</c:f>
              <c:numCache>
                <c:formatCode>0.00</c:formatCode>
                <c:ptCount val="27"/>
                <c:pt idx="0">
                  <c:v>1.1000000000000001</c:v>
                </c:pt>
                <c:pt idx="1">
                  <c:v>3.32</c:v>
                </c:pt>
                <c:pt idx="2">
                  <c:v>5.45</c:v>
                </c:pt>
                <c:pt idx="3">
                  <c:v>6.48</c:v>
                </c:pt>
                <c:pt idx="4">
                  <c:v>7.3</c:v>
                </c:pt>
                <c:pt idx="5">
                  <c:v>7.79</c:v>
                </c:pt>
                <c:pt idx="6">
                  <c:v>8.26</c:v>
                </c:pt>
                <c:pt idx="7">
                  <c:v>9.2200000000000006</c:v>
                </c:pt>
                <c:pt idx="8">
                  <c:v>10.6</c:v>
                </c:pt>
                <c:pt idx="9">
                  <c:v>11.4</c:v>
                </c:pt>
                <c:pt idx="10">
                  <c:v>11.7</c:v>
                </c:pt>
                <c:pt idx="11">
                  <c:v>12</c:v>
                </c:pt>
                <c:pt idx="12">
                  <c:v>12.7</c:v>
                </c:pt>
                <c:pt idx="13">
                  <c:v>14.5</c:v>
                </c:pt>
                <c:pt idx="14">
                  <c:v>17.2</c:v>
                </c:pt>
                <c:pt idx="15">
                  <c:v>20.2</c:v>
                </c:pt>
                <c:pt idx="16">
                  <c:v>22.3</c:v>
                </c:pt>
                <c:pt idx="17">
                  <c:v>23.1</c:v>
                </c:pt>
                <c:pt idx="18">
                  <c:v>23.3</c:v>
                </c:pt>
                <c:pt idx="19">
                  <c:v>23.3</c:v>
                </c:pt>
                <c:pt idx="20">
                  <c:v>23.3</c:v>
                </c:pt>
                <c:pt idx="21">
                  <c:v>23.3</c:v>
                </c:pt>
                <c:pt idx="22">
                  <c:v>23.3</c:v>
                </c:pt>
                <c:pt idx="23">
                  <c:v>23.3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marker val="1"/>
        <c:axId val="41793024"/>
        <c:axId val="41794944"/>
      </c:lineChart>
      <c:catAx>
        <c:axId val="4179302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crossAx val="41794944"/>
        <c:crosses val="autoZero"/>
        <c:auto val="1"/>
        <c:lblAlgn val="ctr"/>
        <c:lblOffset val="100"/>
      </c:catAx>
      <c:valAx>
        <c:axId val="4179494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crossAx val="41793024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FDD TM3 with CWIC</a:t>
            </a:r>
          </a:p>
        </c:rich>
      </c:tx>
    </c:title>
    <c:plotArea>
      <c:layout/>
      <c:lineChart>
        <c:grouping val="standard"/>
        <c:ser>
          <c:idx val="2"/>
          <c:order val="0"/>
          <c:tx>
            <c:strRef>
              <c:f>'Test 1- FDD TM3'!$E$6:$E$7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TM3'!$E$8:$E$34</c:f>
              <c:numCache>
                <c:formatCode>0.00</c:formatCode>
                <c:ptCount val="27"/>
                <c:pt idx="2">
                  <c:v>5.5468999999999999</c:v>
                </c:pt>
                <c:pt idx="4">
                  <c:v>7.4455</c:v>
                </c:pt>
                <c:pt idx="6">
                  <c:v>8.2943999999999996</c:v>
                </c:pt>
                <c:pt idx="8">
                  <c:v>9.9533000000000005</c:v>
                </c:pt>
                <c:pt idx="10">
                  <c:v>11.644600000000001</c:v>
                </c:pt>
                <c:pt idx="12">
                  <c:v>12.467499999999999</c:v>
                </c:pt>
                <c:pt idx="14">
                  <c:v>15.6427</c:v>
                </c:pt>
                <c:pt idx="16">
                  <c:v>20.5351</c:v>
                </c:pt>
                <c:pt idx="18">
                  <c:v>22.7318</c:v>
                </c:pt>
                <c:pt idx="20">
                  <c:v>23.276199999999999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5"/>
          <c:order val="1"/>
          <c:tx>
            <c:strRef>
              <c:f>'Test 1- FDD TM3'!$H$6:$H$7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TM3'!$H$8:$H$34</c:f>
              <c:numCache>
                <c:formatCode>0.00</c:formatCode>
                <c:ptCount val="27"/>
                <c:pt idx="2">
                  <c:v>6.5019999999999998</c:v>
                </c:pt>
                <c:pt idx="4">
                  <c:v>7.7779999999999996</c:v>
                </c:pt>
                <c:pt idx="6">
                  <c:v>8.9670000000000005</c:v>
                </c:pt>
                <c:pt idx="8">
                  <c:v>11.286</c:v>
                </c:pt>
                <c:pt idx="10">
                  <c:v>11.788</c:v>
                </c:pt>
                <c:pt idx="12">
                  <c:v>13.355</c:v>
                </c:pt>
                <c:pt idx="14">
                  <c:v>17.893999999999998</c:v>
                </c:pt>
                <c:pt idx="16">
                  <c:v>22.184000000000001</c:v>
                </c:pt>
                <c:pt idx="18">
                  <c:v>23.222999999999999</c:v>
                </c:pt>
                <c:pt idx="20">
                  <c:v>23.302</c:v>
                </c:pt>
                <c:pt idx="22">
                  <c:v>23.312000000000001</c:v>
                </c:pt>
              </c:numCache>
            </c:numRef>
          </c:val>
        </c:ser>
        <c:ser>
          <c:idx val="11"/>
          <c:order val="2"/>
          <c:tx>
            <c:strRef>
              <c:f>'Test 1- FDD TM3'!$N$6:$N$7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TM3'!$N$8:$N$34</c:f>
              <c:numCache>
                <c:formatCode>0.00</c:formatCode>
                <c:ptCount val="27"/>
                <c:pt idx="2">
                  <c:v>5.7077999999999998</c:v>
                </c:pt>
                <c:pt idx="4">
                  <c:v>7.2431999999999999</c:v>
                </c:pt>
                <c:pt idx="6">
                  <c:v>8.0198999999999998</c:v>
                </c:pt>
                <c:pt idx="8">
                  <c:v>10.0845</c:v>
                </c:pt>
                <c:pt idx="10">
                  <c:v>11.571299999999999</c:v>
                </c:pt>
                <c:pt idx="12">
                  <c:v>12.474900000000002</c:v>
                </c:pt>
                <c:pt idx="14">
                  <c:v>15.727500000000001</c:v>
                </c:pt>
                <c:pt idx="16">
                  <c:v>20.1267</c:v>
                </c:pt>
                <c:pt idx="18">
                  <c:v>22.577400000000001</c:v>
                </c:pt>
                <c:pt idx="20">
                  <c:v>23.2254</c:v>
                </c:pt>
                <c:pt idx="22">
                  <c:v>23.318100000000001</c:v>
                </c:pt>
              </c:numCache>
            </c:numRef>
          </c:val>
        </c:ser>
        <c:ser>
          <c:idx val="20"/>
          <c:order val="3"/>
          <c:tx>
            <c:strRef>
              <c:f>'Test 1- FDD TM3'!$W$6:$W$7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TM3'!$W$8:$W$34</c:f>
              <c:numCache>
                <c:formatCode>0.00</c:formatCode>
                <c:ptCount val="27"/>
                <c:pt idx="2">
                  <c:v>2.8226879999999999</c:v>
                </c:pt>
                <c:pt idx="4">
                  <c:v>8.1181439999999991</c:v>
                </c:pt>
                <c:pt idx="6">
                  <c:v>10.3716288</c:v>
                </c:pt>
                <c:pt idx="8">
                  <c:v>11.717654399999999</c:v>
                </c:pt>
                <c:pt idx="10">
                  <c:v>12.424492799999999</c:v>
                </c:pt>
                <c:pt idx="12">
                  <c:v>15.734736</c:v>
                </c:pt>
                <c:pt idx="14">
                  <c:v>20.967206400000002</c:v>
                </c:pt>
                <c:pt idx="16">
                  <c:v>22.446201600000002</c:v>
                </c:pt>
                <c:pt idx="18">
                  <c:v>23.234687999999998</c:v>
                </c:pt>
                <c:pt idx="20">
                  <c:v>23.304672</c:v>
                </c:pt>
                <c:pt idx="22">
                  <c:v>23.325667199999998</c:v>
                </c:pt>
                <c:pt idx="24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26"/>
          <c:order val="4"/>
          <c:tx>
            <c:strRef>
              <c:f>'Test 1- FDD TM3'!$AC$6:$AC$7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TM3'!$AC$8:$AC$34</c:f>
              <c:numCache>
                <c:formatCode>0.00</c:formatCode>
                <c:ptCount val="27"/>
                <c:pt idx="1">
                  <c:v>2.0897000000000001</c:v>
                </c:pt>
                <c:pt idx="3">
                  <c:v>5.3023999999999996</c:v>
                </c:pt>
                <c:pt idx="5">
                  <c:v>7.3562000000000003</c:v>
                </c:pt>
                <c:pt idx="7">
                  <c:v>8.5676000000000005</c:v>
                </c:pt>
                <c:pt idx="9">
                  <c:v>10.3413</c:v>
                </c:pt>
                <c:pt idx="11">
                  <c:v>11.5283</c:v>
                </c:pt>
                <c:pt idx="13">
                  <c:v>12.513999999999999</c:v>
                </c:pt>
                <c:pt idx="15">
                  <c:v>16.1099</c:v>
                </c:pt>
                <c:pt idx="17">
                  <c:v>20.3384</c:v>
                </c:pt>
                <c:pt idx="19">
                  <c:v>22.36</c:v>
                </c:pt>
                <c:pt idx="21">
                  <c:v>23.029800000000002</c:v>
                </c:pt>
                <c:pt idx="23">
                  <c:v>23.1938</c:v>
                </c:pt>
                <c:pt idx="25">
                  <c:v>23.250499999999999</c:v>
                </c:pt>
              </c:numCache>
            </c:numRef>
          </c:val>
        </c:ser>
        <c:marker val="1"/>
        <c:axId val="41831040"/>
        <c:axId val="41841408"/>
      </c:lineChart>
      <c:catAx>
        <c:axId val="4183104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crossAx val="41841408"/>
        <c:crosses val="autoZero"/>
        <c:auto val="1"/>
        <c:lblAlgn val="ctr"/>
        <c:lblOffset val="100"/>
      </c:catAx>
      <c:valAx>
        <c:axId val="4184140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crossAx val="41831040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FDD</a:t>
            </a:r>
            <a:r>
              <a:rPr lang="en-US" baseline="0"/>
              <a:t> TM3 with MMSE</a:t>
            </a:r>
            <a:endParaRPr lang="en-US"/>
          </a:p>
        </c:rich>
      </c:tx>
    </c:title>
    <c:plotArea>
      <c:layout/>
      <c:lineChart>
        <c:grouping val="standard"/>
        <c:ser>
          <c:idx val="1"/>
          <c:order val="0"/>
          <c:tx>
            <c:strRef>
              <c:f>'Test 1- FDD TM3'!$D$6:$D$7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TM3'!$D$8:$D$34</c:f>
              <c:numCache>
                <c:formatCode>0.00</c:formatCode>
                <c:ptCount val="27"/>
                <c:pt idx="2">
                  <c:v>5.3741000000000003</c:v>
                </c:pt>
                <c:pt idx="4">
                  <c:v>7.1021000000000001</c:v>
                </c:pt>
                <c:pt idx="6">
                  <c:v>7.9962999999999997</c:v>
                </c:pt>
                <c:pt idx="8">
                  <c:v>9.5731000000000002</c:v>
                </c:pt>
                <c:pt idx="10">
                  <c:v>11.5214</c:v>
                </c:pt>
                <c:pt idx="12">
                  <c:v>11.7418</c:v>
                </c:pt>
                <c:pt idx="14">
                  <c:v>12.635999999999999</c:v>
                </c:pt>
                <c:pt idx="16">
                  <c:v>15.992599999999999</c:v>
                </c:pt>
                <c:pt idx="18">
                  <c:v>19.915199999999999</c:v>
                </c:pt>
                <c:pt idx="20">
                  <c:v>22.334399999999999</c:v>
                </c:pt>
                <c:pt idx="22">
                  <c:v>22.982399999999998</c:v>
                </c:pt>
                <c:pt idx="24">
                  <c:v>23.198399999999999</c:v>
                </c:pt>
                <c:pt idx="26">
                  <c:v>23.254899999999999</c:v>
                </c:pt>
              </c:numCache>
            </c:numRef>
          </c:val>
        </c:ser>
        <c:ser>
          <c:idx val="4"/>
          <c:order val="1"/>
          <c:tx>
            <c:strRef>
              <c:f>'Test 1- FDD TM3'!$G$6:$G$7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TM3'!$G$8:$G$34</c:f>
              <c:numCache>
                <c:formatCode>0.00</c:formatCode>
                <c:ptCount val="27"/>
                <c:pt idx="2">
                  <c:v>5.5740999999999996</c:v>
                </c:pt>
                <c:pt idx="4">
                  <c:v>7.2382</c:v>
                </c:pt>
                <c:pt idx="6">
                  <c:v>7.9885000000000002</c:v>
                </c:pt>
                <c:pt idx="8">
                  <c:v>9.9053000000000004</c:v>
                </c:pt>
                <c:pt idx="10">
                  <c:v>11.5474</c:v>
                </c:pt>
                <c:pt idx="12">
                  <c:v>11.8208</c:v>
                </c:pt>
                <c:pt idx="14">
                  <c:v>13.496499999999999</c:v>
                </c:pt>
                <c:pt idx="16">
                  <c:v>17.6736</c:v>
                </c:pt>
                <c:pt idx="18">
                  <c:v>21.938700000000001</c:v>
                </c:pt>
                <c:pt idx="20">
                  <c:v>23.178999999999998</c:v>
                </c:pt>
                <c:pt idx="22">
                  <c:v>23.299499999999998</c:v>
                </c:pt>
              </c:numCache>
            </c:numRef>
          </c:val>
        </c:ser>
        <c:ser>
          <c:idx val="7"/>
          <c:order val="2"/>
          <c:tx>
            <c:strRef>
              <c:f>'Test 1- FDD TM3'!$J$6:$J$7</c:f>
              <c:strCache>
                <c:ptCount val="1"/>
                <c:pt idx="0">
                  <c:v>LG (R4-144536)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TM3'!$J$8:$J$34</c:f>
              <c:numCache>
                <c:formatCode>0.00</c:formatCode>
                <c:ptCount val="27"/>
                <c:pt idx="8">
                  <c:v>8.8750771679999989</c:v>
                </c:pt>
                <c:pt idx="10">
                  <c:v>11.12691426</c:v>
                </c:pt>
                <c:pt idx="12">
                  <c:v>11.789560880000002</c:v>
                </c:pt>
                <c:pt idx="14">
                  <c:v>12.91999601</c:v>
                </c:pt>
                <c:pt idx="16">
                  <c:v>16.37775963</c:v>
                </c:pt>
                <c:pt idx="18">
                  <c:v>20.543980879999999</c:v>
                </c:pt>
                <c:pt idx="20">
                  <c:v>22.61838096</c:v>
                </c:pt>
                <c:pt idx="22">
                  <c:v>23.144884989999998</c:v>
                </c:pt>
              </c:numCache>
            </c:numRef>
          </c:val>
        </c:ser>
        <c:ser>
          <c:idx val="10"/>
          <c:order val="3"/>
          <c:tx>
            <c:strRef>
              <c:f>'Test 1- FDD TM3'!$M$6:$M$7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TM3'!$M$8:$M$34</c:f>
              <c:numCache>
                <c:formatCode>0.00</c:formatCode>
                <c:ptCount val="27"/>
                <c:pt idx="2">
                  <c:v>5.3460000000000001</c:v>
                </c:pt>
                <c:pt idx="4">
                  <c:v>6.6699000000000002</c:v>
                </c:pt>
                <c:pt idx="6">
                  <c:v>7.7265000000000006</c:v>
                </c:pt>
                <c:pt idx="8">
                  <c:v>8.7561</c:v>
                </c:pt>
                <c:pt idx="10">
                  <c:v>11.0799</c:v>
                </c:pt>
                <c:pt idx="12">
                  <c:v>11.670300000000001</c:v>
                </c:pt>
                <c:pt idx="14">
                  <c:v>12.5748</c:v>
                </c:pt>
                <c:pt idx="16">
                  <c:v>15.442200000000001</c:v>
                </c:pt>
                <c:pt idx="18">
                  <c:v>19.332900000000002</c:v>
                </c:pt>
                <c:pt idx="20">
                  <c:v>21.843900000000001</c:v>
                </c:pt>
                <c:pt idx="22">
                  <c:v>22.799699999999998</c:v>
                </c:pt>
              </c:numCache>
            </c:numRef>
          </c:val>
        </c:ser>
        <c:ser>
          <c:idx val="13"/>
          <c:order val="4"/>
          <c:tx>
            <c:strRef>
              <c:f>'Test 1- FDD TM3'!$P$6:$P$7</c:f>
              <c:strCache>
                <c:ptCount val="1"/>
                <c:pt idx="0">
                  <c:v>NVIDIA (R4-144683)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TM3'!$P$8:$P$34</c:f>
              <c:numCache>
                <c:formatCode>0.00</c:formatCode>
                <c:ptCount val="27"/>
                <c:pt idx="0">
                  <c:v>1.139195</c:v>
                </c:pt>
                <c:pt idx="1">
                  <c:v>3.401732</c:v>
                </c:pt>
                <c:pt idx="2">
                  <c:v>5.4479129999999998</c:v>
                </c:pt>
                <c:pt idx="3">
                  <c:v>6.4315870000000004</c:v>
                </c:pt>
                <c:pt idx="4">
                  <c:v>7.2203270000000002</c:v>
                </c:pt>
                <c:pt idx="5">
                  <c:v>7.7288730000000001</c:v>
                </c:pt>
                <c:pt idx="6">
                  <c:v>8.0377709999999993</c:v>
                </c:pt>
                <c:pt idx="7">
                  <c:v>8.674417</c:v>
                </c:pt>
                <c:pt idx="8">
                  <c:v>9.7240699999999993</c:v>
                </c:pt>
                <c:pt idx="9">
                  <c:v>10.800713999999999</c:v>
                </c:pt>
                <c:pt idx="10">
                  <c:v>11.44293</c:v>
                </c:pt>
                <c:pt idx="11">
                  <c:v>11.676424000000001</c:v>
                </c:pt>
                <c:pt idx="12">
                  <c:v>11.858506999999999</c:v>
                </c:pt>
                <c:pt idx="13">
                  <c:v>12.342632999999999</c:v>
                </c:pt>
                <c:pt idx="14">
                  <c:v>13.417135</c:v>
                </c:pt>
                <c:pt idx="15">
                  <c:v>15.193403999999999</c:v>
                </c:pt>
                <c:pt idx="16">
                  <c:v>17.550625</c:v>
                </c:pt>
                <c:pt idx="17">
                  <c:v>19.964825999999999</c:v>
                </c:pt>
                <c:pt idx="18">
                  <c:v>21.658408999999999</c:v>
                </c:pt>
                <c:pt idx="19">
                  <c:v>22.664791000000001</c:v>
                </c:pt>
                <c:pt idx="20">
                  <c:v>23.071798999999999</c:v>
                </c:pt>
                <c:pt idx="21">
                  <c:v>23.243599</c:v>
                </c:pt>
                <c:pt idx="22">
                  <c:v>23.302294</c:v>
                </c:pt>
                <c:pt idx="23">
                  <c:v>23.322430000000001</c:v>
                </c:pt>
                <c:pt idx="24">
                  <c:v>23.326286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16"/>
          <c:order val="5"/>
          <c:tx>
            <c:strRef>
              <c:f>'Test 1- FDD TM3'!$S$6:$S$7</c:f>
              <c:strCache>
                <c:ptCount val="1"/>
                <c:pt idx="0">
                  <c:v>Samsung (R4-144530)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TM3'!$S$8:$S$34</c:f>
              <c:numCache>
                <c:formatCode>0.00</c:formatCode>
                <c:ptCount val="27"/>
                <c:pt idx="4">
                  <c:v>7.0556999999999999</c:v>
                </c:pt>
                <c:pt idx="6">
                  <c:v>8.1575000000000006</c:v>
                </c:pt>
                <c:pt idx="8">
                  <c:v>10.4162</c:v>
                </c:pt>
                <c:pt idx="10">
                  <c:v>11.6129</c:v>
                </c:pt>
                <c:pt idx="12">
                  <c:v>11.809699999999999</c:v>
                </c:pt>
                <c:pt idx="14">
                  <c:v>13.1127</c:v>
                </c:pt>
                <c:pt idx="16">
                  <c:v>17.054300000000001</c:v>
                </c:pt>
                <c:pt idx="18">
                  <c:v>21.4496</c:v>
                </c:pt>
                <c:pt idx="20">
                  <c:v>23.0488</c:v>
                </c:pt>
                <c:pt idx="22">
                  <c:v>23.303899999999999</c:v>
                </c:pt>
              </c:numCache>
            </c:numRef>
          </c:val>
        </c:ser>
        <c:ser>
          <c:idx val="19"/>
          <c:order val="6"/>
          <c:tx>
            <c:strRef>
              <c:f>'Test 1- FDD TM3'!$V$6:$V$7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TM3'!$V$8:$V$34</c:f>
              <c:numCache>
                <c:formatCode>0.00</c:formatCode>
                <c:ptCount val="27"/>
                <c:pt idx="2">
                  <c:v>2.1228479999999998</c:v>
                </c:pt>
                <c:pt idx="4">
                  <c:v>7.5349440000000003</c:v>
                </c:pt>
                <c:pt idx="6">
                  <c:v>9.8904499199999911</c:v>
                </c:pt>
                <c:pt idx="8">
                  <c:v>11.244096000000001</c:v>
                </c:pt>
                <c:pt idx="10">
                  <c:v>11.658168</c:v>
                </c:pt>
                <c:pt idx="12">
                  <c:v>11.751480000000001</c:v>
                </c:pt>
                <c:pt idx="14">
                  <c:v>13.337783999999999</c:v>
                </c:pt>
                <c:pt idx="16">
                  <c:v>18.340473599999999</c:v>
                </c:pt>
                <c:pt idx="18">
                  <c:v>22.548844800000001</c:v>
                </c:pt>
                <c:pt idx="20">
                  <c:v>23.314003200000002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22"/>
          <c:order val="7"/>
          <c:tx>
            <c:strRef>
              <c:f>'Test 1- FDD TM3'!$Y$6:$Y$7</c:f>
              <c:strCache>
                <c:ptCount val="1"/>
                <c:pt idx="0">
                  <c:v>Intel (R4-145245)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TM3'!$Y$8:$Y$34</c:f>
              <c:numCache>
                <c:formatCode>0.00</c:formatCode>
                <c:ptCount val="27"/>
                <c:pt idx="8">
                  <c:v>8.31</c:v>
                </c:pt>
                <c:pt idx="9">
                  <c:v>9.69</c:v>
                </c:pt>
                <c:pt idx="10">
                  <c:v>10.91</c:v>
                </c:pt>
                <c:pt idx="11">
                  <c:v>11.49</c:v>
                </c:pt>
                <c:pt idx="12">
                  <c:v>11.63</c:v>
                </c:pt>
                <c:pt idx="13">
                  <c:v>11.78</c:v>
                </c:pt>
                <c:pt idx="14">
                  <c:v>12.4</c:v>
                </c:pt>
                <c:pt idx="15">
                  <c:v>13.89</c:v>
                </c:pt>
                <c:pt idx="16">
                  <c:v>16.38</c:v>
                </c:pt>
                <c:pt idx="17">
                  <c:v>18.87</c:v>
                </c:pt>
                <c:pt idx="18">
                  <c:v>20.92</c:v>
                </c:pt>
                <c:pt idx="19">
                  <c:v>22.31</c:v>
                </c:pt>
                <c:pt idx="20">
                  <c:v>22.97</c:v>
                </c:pt>
                <c:pt idx="21">
                  <c:v>23.14</c:v>
                </c:pt>
                <c:pt idx="22">
                  <c:v>23.28</c:v>
                </c:pt>
                <c:pt idx="23">
                  <c:v>23.32</c:v>
                </c:pt>
                <c:pt idx="24">
                  <c:v>23.32</c:v>
                </c:pt>
                <c:pt idx="25">
                  <c:v>23.32</c:v>
                </c:pt>
                <c:pt idx="26">
                  <c:v>23.33</c:v>
                </c:pt>
              </c:numCache>
            </c:numRef>
          </c:val>
        </c:ser>
        <c:ser>
          <c:idx val="25"/>
          <c:order val="8"/>
          <c:tx>
            <c:strRef>
              <c:f>'Test 1- FDD TM3'!$AB$6:$AB$7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TM3'!$AB$8:$AB$34</c:f>
              <c:numCache>
                <c:formatCode>0.00</c:formatCode>
                <c:ptCount val="27"/>
                <c:pt idx="1">
                  <c:v>2.2509000000000001</c:v>
                </c:pt>
                <c:pt idx="3">
                  <c:v>5.4752999999999998</c:v>
                </c:pt>
                <c:pt idx="5">
                  <c:v>7.2267000000000001</c:v>
                </c:pt>
                <c:pt idx="7">
                  <c:v>8.4772999999999996</c:v>
                </c:pt>
                <c:pt idx="9">
                  <c:v>10.433400000000001</c:v>
                </c:pt>
                <c:pt idx="11">
                  <c:v>11.530900000000001</c:v>
                </c:pt>
                <c:pt idx="13">
                  <c:v>12.3505</c:v>
                </c:pt>
                <c:pt idx="15">
                  <c:v>15.6572</c:v>
                </c:pt>
                <c:pt idx="17">
                  <c:v>20.027699999999999</c:v>
                </c:pt>
                <c:pt idx="19">
                  <c:v>22.186</c:v>
                </c:pt>
                <c:pt idx="21">
                  <c:v>22.961099999999998</c:v>
                </c:pt>
                <c:pt idx="23">
                  <c:v>23.176400000000001</c:v>
                </c:pt>
                <c:pt idx="25">
                  <c:v>23.225000000000001</c:v>
                </c:pt>
              </c:numCache>
            </c:numRef>
          </c:val>
        </c:ser>
        <c:ser>
          <c:idx val="28"/>
          <c:order val="9"/>
          <c:tx>
            <c:strRef>
              <c:f>'Test 1- FDD TM3'!$AE$6:$AE$7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TM3'!$AE$8:$AE$34</c:f>
              <c:numCache>
                <c:formatCode>0.00</c:formatCode>
                <c:ptCount val="27"/>
                <c:pt idx="0">
                  <c:v>1.87</c:v>
                </c:pt>
                <c:pt idx="1">
                  <c:v>4.2699999999999996</c:v>
                </c:pt>
                <c:pt idx="2">
                  <c:v>5.89</c:v>
                </c:pt>
                <c:pt idx="3">
                  <c:v>6.72</c:v>
                </c:pt>
                <c:pt idx="4">
                  <c:v>7.45</c:v>
                </c:pt>
                <c:pt idx="5">
                  <c:v>7.81</c:v>
                </c:pt>
                <c:pt idx="6">
                  <c:v>8.16</c:v>
                </c:pt>
                <c:pt idx="7">
                  <c:v>8.9600000000000009</c:v>
                </c:pt>
                <c:pt idx="8">
                  <c:v>10.199999999999999</c:v>
                </c:pt>
                <c:pt idx="9">
                  <c:v>11.2</c:v>
                </c:pt>
                <c:pt idx="10">
                  <c:v>11.6</c:v>
                </c:pt>
                <c:pt idx="11">
                  <c:v>11.7</c:v>
                </c:pt>
                <c:pt idx="12">
                  <c:v>11.9</c:v>
                </c:pt>
                <c:pt idx="13">
                  <c:v>12.5</c:v>
                </c:pt>
                <c:pt idx="14">
                  <c:v>13.7</c:v>
                </c:pt>
                <c:pt idx="15">
                  <c:v>15.6</c:v>
                </c:pt>
                <c:pt idx="16">
                  <c:v>18</c:v>
                </c:pt>
                <c:pt idx="17">
                  <c:v>20.3</c:v>
                </c:pt>
                <c:pt idx="18">
                  <c:v>21.9</c:v>
                </c:pt>
                <c:pt idx="19">
                  <c:v>22.8</c:v>
                </c:pt>
                <c:pt idx="20">
                  <c:v>23.2</c:v>
                </c:pt>
                <c:pt idx="21">
                  <c:v>23.3</c:v>
                </c:pt>
                <c:pt idx="22">
                  <c:v>23.3</c:v>
                </c:pt>
                <c:pt idx="23">
                  <c:v>23.3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marker val="1"/>
        <c:axId val="41939328"/>
        <c:axId val="41941248"/>
      </c:lineChart>
      <c:catAx>
        <c:axId val="4193932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crossAx val="41941248"/>
        <c:crosses val="autoZero"/>
        <c:auto val="1"/>
        <c:lblAlgn val="ctr"/>
        <c:lblOffset val="100"/>
      </c:catAx>
      <c:valAx>
        <c:axId val="4194124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crossAx val="41939328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FDD TM4 with R-ML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2- FDD TM4'!$C$6:$C$7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TM4'!$C$8:$C$34</c:f>
              <c:numCache>
                <c:formatCode>0.00</c:formatCode>
                <c:ptCount val="27"/>
                <c:pt idx="2">
                  <c:v>2.9354</c:v>
                </c:pt>
                <c:pt idx="4">
                  <c:v>4.9442000000000004</c:v>
                </c:pt>
                <c:pt idx="6">
                  <c:v>7.0438000000000001</c:v>
                </c:pt>
                <c:pt idx="8">
                  <c:v>8.8193000000000001</c:v>
                </c:pt>
                <c:pt idx="10">
                  <c:v>10.5235</c:v>
                </c:pt>
                <c:pt idx="12">
                  <c:v>12.487</c:v>
                </c:pt>
                <c:pt idx="14">
                  <c:v>14.962300000000001</c:v>
                </c:pt>
                <c:pt idx="16">
                  <c:v>18.843800000000002</c:v>
                </c:pt>
                <c:pt idx="18">
                  <c:v>22.226400000000002</c:v>
                </c:pt>
                <c:pt idx="20">
                  <c:v>23.204899999999999</c:v>
                </c:pt>
                <c:pt idx="22">
                  <c:v>23.315000000000001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3"/>
          <c:order val="1"/>
          <c:tx>
            <c:strRef>
              <c:f>'Test 2- FDD TM4'!$F$6:$F$7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TM4'!$F$8:$F$34</c:f>
              <c:numCache>
                <c:formatCode>0.00</c:formatCode>
                <c:ptCount val="27"/>
                <c:pt idx="2">
                  <c:v>2.4986999999999999</c:v>
                </c:pt>
                <c:pt idx="4">
                  <c:v>5.3356000000000003</c:v>
                </c:pt>
                <c:pt idx="6">
                  <c:v>7.3560999999999996</c:v>
                </c:pt>
                <c:pt idx="8">
                  <c:v>8.9981000000000009</c:v>
                </c:pt>
                <c:pt idx="10">
                  <c:v>10.9642</c:v>
                </c:pt>
                <c:pt idx="12">
                  <c:v>12.6295</c:v>
                </c:pt>
                <c:pt idx="14">
                  <c:v>15.3796</c:v>
                </c:pt>
                <c:pt idx="16">
                  <c:v>20.641400000000001</c:v>
                </c:pt>
                <c:pt idx="18">
                  <c:v>23.041599999999999</c:v>
                </c:pt>
                <c:pt idx="20">
                  <c:v>23.281300000000002</c:v>
                </c:pt>
                <c:pt idx="22">
                  <c:v>23.308599999999998</c:v>
                </c:pt>
                <c:pt idx="24">
                  <c:v>23.3124</c:v>
                </c:pt>
              </c:numCache>
            </c:numRef>
          </c:val>
        </c:ser>
        <c:ser>
          <c:idx val="6"/>
          <c:order val="2"/>
          <c:tx>
            <c:strRef>
              <c:f>'Test 2- FDD TM4'!$I$6:$I$7</c:f>
              <c:strCache>
                <c:ptCount val="1"/>
                <c:pt idx="0">
                  <c:v>LG (R4-144536)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TM4'!$I$8:$I$34</c:f>
              <c:numCache>
                <c:formatCode>0.00</c:formatCode>
                <c:ptCount val="27"/>
                <c:pt idx="8">
                  <c:v>9.4648133019999996</c:v>
                </c:pt>
                <c:pt idx="10">
                  <c:v>11.261766400000001</c:v>
                </c:pt>
                <c:pt idx="12">
                  <c:v>13.512313050000001</c:v>
                </c:pt>
                <c:pt idx="14">
                  <c:v>17.14235188</c:v>
                </c:pt>
                <c:pt idx="16">
                  <c:v>22.0028358</c:v>
                </c:pt>
                <c:pt idx="18">
                  <c:v>23.283608480000002</c:v>
                </c:pt>
                <c:pt idx="20">
                  <c:v>23.32877427</c:v>
                </c:pt>
                <c:pt idx="22">
                  <c:v>23.32877427</c:v>
                </c:pt>
                <c:pt idx="24">
                  <c:v>23.32877427</c:v>
                </c:pt>
                <c:pt idx="26">
                  <c:v>23.32877427</c:v>
                </c:pt>
              </c:numCache>
            </c:numRef>
          </c:val>
        </c:ser>
        <c:ser>
          <c:idx val="9"/>
          <c:order val="3"/>
          <c:tx>
            <c:strRef>
              <c:f>'Test 2- FDD TM4'!$L$6:$L$7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TM4'!$L$8:$L$34</c:f>
              <c:numCache>
                <c:formatCode>0.00</c:formatCode>
                <c:ptCount val="27"/>
                <c:pt idx="2">
                  <c:v>2.7432000000000003</c:v>
                </c:pt>
                <c:pt idx="4">
                  <c:v>4.8582000000000001</c:v>
                </c:pt>
                <c:pt idx="6">
                  <c:v>6.8282999999999996</c:v>
                </c:pt>
                <c:pt idx="8">
                  <c:v>8.4375</c:v>
                </c:pt>
                <c:pt idx="10">
                  <c:v>10.117800000000001</c:v>
                </c:pt>
                <c:pt idx="12">
                  <c:v>12.119399999999999</c:v>
                </c:pt>
                <c:pt idx="14">
                  <c:v>14.499000000000001</c:v>
                </c:pt>
                <c:pt idx="16">
                  <c:v>18.348300000000002</c:v>
                </c:pt>
                <c:pt idx="18">
                  <c:v>22.183199999999999</c:v>
                </c:pt>
                <c:pt idx="20">
                  <c:v>23.261400000000002</c:v>
                </c:pt>
                <c:pt idx="22">
                  <c:v>23.327100000000002</c:v>
                </c:pt>
              </c:numCache>
            </c:numRef>
          </c:val>
        </c:ser>
        <c:ser>
          <c:idx val="12"/>
          <c:order val="4"/>
          <c:tx>
            <c:strRef>
              <c:f>'Test 2- FDD TM4'!$O$6:$O$7</c:f>
              <c:strCache>
                <c:ptCount val="1"/>
                <c:pt idx="0">
                  <c:v>NVIDIA (R4-144683)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TM4'!$O$8:$O$34</c:f>
              <c:numCache>
                <c:formatCode>0.00</c:formatCode>
                <c:ptCount val="27"/>
                <c:pt idx="0">
                  <c:v>2.0431810000000001</c:v>
                </c:pt>
                <c:pt idx="1">
                  <c:v>3.0375670000000001</c:v>
                </c:pt>
                <c:pt idx="2">
                  <c:v>4.1523409999999998</c:v>
                </c:pt>
                <c:pt idx="3">
                  <c:v>5.2709710000000003</c:v>
                </c:pt>
                <c:pt idx="4">
                  <c:v>6.4033110000000004</c:v>
                </c:pt>
                <c:pt idx="5">
                  <c:v>7.3582809999999998</c:v>
                </c:pt>
                <c:pt idx="6">
                  <c:v>8.2224240000000002</c:v>
                </c:pt>
                <c:pt idx="7">
                  <c:v>8.9940259999999999</c:v>
                </c:pt>
                <c:pt idx="8">
                  <c:v>9.7407789999999999</c:v>
                </c:pt>
                <c:pt idx="9">
                  <c:v>10.482818999999999</c:v>
                </c:pt>
                <c:pt idx="10">
                  <c:v>11.250994</c:v>
                </c:pt>
                <c:pt idx="11">
                  <c:v>12.093287</c:v>
                </c:pt>
                <c:pt idx="12">
                  <c:v>12.995988000000001</c:v>
                </c:pt>
                <c:pt idx="13">
                  <c:v>14.586748</c:v>
                </c:pt>
                <c:pt idx="14">
                  <c:v>16.934543000000001</c:v>
                </c:pt>
                <c:pt idx="15">
                  <c:v>19.545822000000001</c:v>
                </c:pt>
                <c:pt idx="16">
                  <c:v>21.735527000000001</c:v>
                </c:pt>
                <c:pt idx="17">
                  <c:v>22.881575999999999</c:v>
                </c:pt>
                <c:pt idx="18">
                  <c:v>23.246169999999999</c:v>
                </c:pt>
                <c:pt idx="19">
                  <c:v>23.315147</c:v>
                </c:pt>
                <c:pt idx="20">
                  <c:v>23.326286</c:v>
                </c:pt>
                <c:pt idx="21">
                  <c:v>23.327999999999999</c:v>
                </c:pt>
                <c:pt idx="22">
                  <c:v>23.327999999999999</c:v>
                </c:pt>
                <c:pt idx="23">
                  <c:v>23.327999999999999</c:v>
                </c:pt>
                <c:pt idx="24">
                  <c:v>23.327999999999999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15"/>
          <c:order val="5"/>
          <c:tx>
            <c:strRef>
              <c:f>'Test 2- FDD TM4'!$R$6:$R$7</c:f>
              <c:strCache>
                <c:ptCount val="1"/>
                <c:pt idx="0">
                  <c:v>Samsung (R4-144530)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TM4'!$R$8:$R$34</c:f>
              <c:numCache>
                <c:formatCode>0.00</c:formatCode>
                <c:ptCount val="27"/>
                <c:pt idx="4">
                  <c:v>5.2093999999999996</c:v>
                </c:pt>
                <c:pt idx="6">
                  <c:v>7.5601000000000003</c:v>
                </c:pt>
                <c:pt idx="8">
                  <c:v>9.4914000000000005</c:v>
                </c:pt>
                <c:pt idx="10">
                  <c:v>11.279400000000001</c:v>
                </c:pt>
                <c:pt idx="12">
                  <c:v>12.6889</c:v>
                </c:pt>
                <c:pt idx="14">
                  <c:v>15.687799999999999</c:v>
                </c:pt>
                <c:pt idx="16">
                  <c:v>20.742699999999999</c:v>
                </c:pt>
                <c:pt idx="18">
                  <c:v>23.037199999999999</c:v>
                </c:pt>
                <c:pt idx="20">
                  <c:v>23.260899999999999</c:v>
                </c:pt>
                <c:pt idx="22">
                  <c:v>23.290099999999999</c:v>
                </c:pt>
              </c:numCache>
            </c:numRef>
          </c:val>
        </c:ser>
        <c:ser>
          <c:idx val="18"/>
          <c:order val="6"/>
          <c:tx>
            <c:strRef>
              <c:f>'Test 2- FDD TM4'!$U$6:$U$7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TM4'!$U$8:$U$34</c:f>
              <c:numCache>
                <c:formatCode>0.00</c:formatCode>
                <c:ptCount val="27"/>
                <c:pt idx="2">
                  <c:v>0</c:v>
                </c:pt>
                <c:pt idx="4">
                  <c:v>0.15163199999999999</c:v>
                </c:pt>
                <c:pt idx="6">
                  <c:v>5.6103839999999998</c:v>
                </c:pt>
                <c:pt idx="8">
                  <c:v>7.63992</c:v>
                </c:pt>
                <c:pt idx="10">
                  <c:v>9.9610559999999992</c:v>
                </c:pt>
                <c:pt idx="12">
                  <c:v>11.687327999999999</c:v>
                </c:pt>
                <c:pt idx="14">
                  <c:v>16.107983999999998</c:v>
                </c:pt>
                <c:pt idx="16">
                  <c:v>21.018527999999996</c:v>
                </c:pt>
                <c:pt idx="18">
                  <c:v>22.651488000000001</c:v>
                </c:pt>
                <c:pt idx="20">
                  <c:v>23.327999999999999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21"/>
          <c:order val="7"/>
          <c:tx>
            <c:strRef>
              <c:f>'Test 2- FDD TM4'!$X$6:$X$7</c:f>
              <c:strCache>
                <c:ptCount val="1"/>
                <c:pt idx="0">
                  <c:v>Intel (R4-145245)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TM4'!$X$8:$X$34</c:f>
              <c:numCache>
                <c:formatCode>0.00</c:formatCode>
                <c:ptCount val="27"/>
                <c:pt idx="8">
                  <c:v>7.89</c:v>
                </c:pt>
                <c:pt idx="9">
                  <c:v>8.64</c:v>
                </c:pt>
                <c:pt idx="10">
                  <c:v>9.64</c:v>
                </c:pt>
                <c:pt idx="11">
                  <c:v>10.48</c:v>
                </c:pt>
                <c:pt idx="12">
                  <c:v>11.36</c:v>
                </c:pt>
                <c:pt idx="13">
                  <c:v>12.38</c:v>
                </c:pt>
                <c:pt idx="14">
                  <c:v>14.37</c:v>
                </c:pt>
                <c:pt idx="15">
                  <c:v>16.96</c:v>
                </c:pt>
                <c:pt idx="16">
                  <c:v>19.190000000000001</c:v>
                </c:pt>
                <c:pt idx="17">
                  <c:v>21.17</c:v>
                </c:pt>
                <c:pt idx="18">
                  <c:v>22.45</c:v>
                </c:pt>
                <c:pt idx="19">
                  <c:v>23.04</c:v>
                </c:pt>
                <c:pt idx="20">
                  <c:v>23.2</c:v>
                </c:pt>
                <c:pt idx="21">
                  <c:v>23.27</c:v>
                </c:pt>
                <c:pt idx="22">
                  <c:v>23.3</c:v>
                </c:pt>
                <c:pt idx="23">
                  <c:v>23.3</c:v>
                </c:pt>
                <c:pt idx="24">
                  <c:v>23.32</c:v>
                </c:pt>
                <c:pt idx="25">
                  <c:v>23.32</c:v>
                </c:pt>
                <c:pt idx="26">
                  <c:v>23.32</c:v>
                </c:pt>
              </c:numCache>
            </c:numRef>
          </c:val>
        </c:ser>
        <c:ser>
          <c:idx val="24"/>
          <c:order val="8"/>
          <c:tx>
            <c:strRef>
              <c:f>'Test 2- FDD TM4'!$AA$6:$AA$7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TM4'!$AA$8:$AA$34</c:f>
              <c:numCache>
                <c:formatCode>0.00</c:formatCode>
                <c:ptCount val="27"/>
                <c:pt idx="1">
                  <c:v>1.7202</c:v>
                </c:pt>
                <c:pt idx="3">
                  <c:v>3.5754000000000001</c:v>
                </c:pt>
                <c:pt idx="5">
                  <c:v>5.6582999999999997</c:v>
                </c:pt>
                <c:pt idx="7">
                  <c:v>7.7259000000000002</c:v>
                </c:pt>
                <c:pt idx="9">
                  <c:v>9.5465</c:v>
                </c:pt>
                <c:pt idx="11">
                  <c:v>11.4391</c:v>
                </c:pt>
                <c:pt idx="13">
                  <c:v>13.7727</c:v>
                </c:pt>
                <c:pt idx="15">
                  <c:v>17.133800000000001</c:v>
                </c:pt>
                <c:pt idx="17">
                  <c:v>20.754999999999999</c:v>
                </c:pt>
                <c:pt idx="19">
                  <c:v>22.651199999999999</c:v>
                </c:pt>
                <c:pt idx="21">
                  <c:v>23.1691</c:v>
                </c:pt>
                <c:pt idx="23">
                  <c:v>23.280200000000001</c:v>
                </c:pt>
                <c:pt idx="25">
                  <c:v>23.307500000000001</c:v>
                </c:pt>
              </c:numCache>
            </c:numRef>
          </c:val>
        </c:ser>
        <c:ser>
          <c:idx val="27"/>
          <c:order val="9"/>
          <c:tx>
            <c:strRef>
              <c:f>'Test 2- FDD TM4'!$AD$6:$AD$7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TM4'!$AD$8:$AD$34</c:f>
              <c:numCache>
                <c:formatCode>0.00</c:formatCode>
                <c:ptCount val="27"/>
                <c:pt idx="0">
                  <c:v>2.57</c:v>
                </c:pt>
                <c:pt idx="1">
                  <c:v>3.27</c:v>
                </c:pt>
                <c:pt idx="2">
                  <c:v>3.97</c:v>
                </c:pt>
                <c:pt idx="3">
                  <c:v>4.82</c:v>
                </c:pt>
                <c:pt idx="4">
                  <c:v>5.97</c:v>
                </c:pt>
                <c:pt idx="5">
                  <c:v>7.2</c:v>
                </c:pt>
                <c:pt idx="6">
                  <c:v>8.2899999999999991</c:v>
                </c:pt>
                <c:pt idx="7">
                  <c:v>9.1</c:v>
                </c:pt>
                <c:pt idx="8">
                  <c:v>9.83</c:v>
                </c:pt>
                <c:pt idx="9">
                  <c:v>10.5</c:v>
                </c:pt>
                <c:pt idx="10">
                  <c:v>11.4</c:v>
                </c:pt>
                <c:pt idx="11">
                  <c:v>12.5</c:v>
                </c:pt>
                <c:pt idx="12">
                  <c:v>13.7</c:v>
                </c:pt>
                <c:pt idx="13">
                  <c:v>15.1</c:v>
                </c:pt>
                <c:pt idx="14">
                  <c:v>16.7</c:v>
                </c:pt>
                <c:pt idx="15">
                  <c:v>18.7</c:v>
                </c:pt>
                <c:pt idx="16">
                  <c:v>20.5</c:v>
                </c:pt>
                <c:pt idx="17">
                  <c:v>22</c:v>
                </c:pt>
                <c:pt idx="18">
                  <c:v>22.9</c:v>
                </c:pt>
                <c:pt idx="19">
                  <c:v>23.2</c:v>
                </c:pt>
                <c:pt idx="20">
                  <c:v>23.3</c:v>
                </c:pt>
                <c:pt idx="21">
                  <c:v>23.3</c:v>
                </c:pt>
                <c:pt idx="22">
                  <c:v>23.3</c:v>
                </c:pt>
                <c:pt idx="23">
                  <c:v>23.3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marker val="1"/>
        <c:axId val="42042880"/>
        <c:axId val="42044800"/>
      </c:lineChart>
      <c:catAx>
        <c:axId val="4204288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crossAx val="42044800"/>
        <c:crosses val="autoZero"/>
        <c:auto val="1"/>
        <c:lblAlgn val="ctr"/>
        <c:lblOffset val="100"/>
      </c:catAx>
      <c:valAx>
        <c:axId val="4204480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crossAx val="42042880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FDD</a:t>
            </a:r>
            <a:r>
              <a:rPr lang="en-US" baseline="0"/>
              <a:t> TM4 with CWIC</a:t>
            </a:r>
            <a:endParaRPr lang="en-US"/>
          </a:p>
        </c:rich>
      </c:tx>
    </c:title>
    <c:plotArea>
      <c:layout/>
      <c:lineChart>
        <c:grouping val="standard"/>
        <c:ser>
          <c:idx val="2"/>
          <c:order val="0"/>
          <c:tx>
            <c:strRef>
              <c:f>'Test 2- FDD TM4'!$E$6:$E$7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strRef>
              <c:f>'Test 2- FDD TM4'!$B$8:$B$35</c:f>
              <c:strCache>
                <c:ptCount val="2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  <c:pt idx="27">
                  <c:v>SNR @70% MaxTput</c:v>
                </c:pt>
              </c:strCache>
            </c:strRef>
          </c:cat>
          <c:val>
            <c:numRef>
              <c:f>'Test 2- FDD TM4'!$E$8:$E$34</c:f>
              <c:numCache>
                <c:formatCode>0.00</c:formatCode>
                <c:ptCount val="27"/>
                <c:pt idx="2">
                  <c:v>3.8620999999999999</c:v>
                </c:pt>
                <c:pt idx="4">
                  <c:v>6.8947000000000003</c:v>
                </c:pt>
                <c:pt idx="6">
                  <c:v>8.9748000000000001</c:v>
                </c:pt>
                <c:pt idx="8">
                  <c:v>10.996600000000001</c:v>
                </c:pt>
                <c:pt idx="10">
                  <c:v>12.286099999999999</c:v>
                </c:pt>
                <c:pt idx="12">
                  <c:v>13.5497</c:v>
                </c:pt>
                <c:pt idx="14">
                  <c:v>17.029399999999999</c:v>
                </c:pt>
                <c:pt idx="16">
                  <c:v>21.422899999999998</c:v>
                </c:pt>
                <c:pt idx="18">
                  <c:v>22.958600000000001</c:v>
                </c:pt>
                <c:pt idx="20">
                  <c:v>23.256699999999999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5"/>
          <c:order val="1"/>
          <c:tx>
            <c:strRef>
              <c:f>'Test 2- FDD TM4'!$H$6:$H$7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strRef>
              <c:f>'Test 2- FDD TM4'!$B$8:$B$35</c:f>
              <c:strCache>
                <c:ptCount val="2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  <c:pt idx="27">
                  <c:v>SNR @70% MaxTput</c:v>
                </c:pt>
              </c:strCache>
            </c:strRef>
          </c:cat>
          <c:val>
            <c:numRef>
              <c:f>'Test 2- FDD TM4'!$H$8:$H$34</c:f>
              <c:numCache>
                <c:formatCode>0.00</c:formatCode>
                <c:ptCount val="27"/>
                <c:pt idx="2">
                  <c:v>6.0004999999999997</c:v>
                </c:pt>
                <c:pt idx="4">
                  <c:v>7.9458000000000002</c:v>
                </c:pt>
                <c:pt idx="6">
                  <c:v>9.4802</c:v>
                </c:pt>
                <c:pt idx="8">
                  <c:v>11.437200000000001</c:v>
                </c:pt>
                <c:pt idx="10">
                  <c:v>12.3703</c:v>
                </c:pt>
                <c:pt idx="12">
                  <c:v>14.2599</c:v>
                </c:pt>
                <c:pt idx="14">
                  <c:v>18.6935</c:v>
                </c:pt>
                <c:pt idx="16">
                  <c:v>22.536100000000001</c:v>
                </c:pt>
                <c:pt idx="18">
                  <c:v>23.230799999999999</c:v>
                </c:pt>
                <c:pt idx="20">
                  <c:v>23.306000000000001</c:v>
                </c:pt>
                <c:pt idx="22">
                  <c:v>23.3124</c:v>
                </c:pt>
                <c:pt idx="24">
                  <c:v>23.3124</c:v>
                </c:pt>
              </c:numCache>
            </c:numRef>
          </c:val>
        </c:ser>
        <c:ser>
          <c:idx val="11"/>
          <c:order val="2"/>
          <c:tx>
            <c:strRef>
              <c:f>'Test 2- FDD TM4'!$N$6:$N$7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strRef>
              <c:f>'Test 2- FDD TM4'!$B$8:$B$35</c:f>
              <c:strCache>
                <c:ptCount val="2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  <c:pt idx="27">
                  <c:v>SNR @70% MaxTput</c:v>
                </c:pt>
              </c:strCache>
            </c:strRef>
          </c:cat>
          <c:val>
            <c:numRef>
              <c:f>'Test 2- FDD TM4'!$N$8:$N$34</c:f>
              <c:numCache>
                <c:formatCode>0.00</c:formatCode>
                <c:ptCount val="27"/>
                <c:pt idx="2">
                  <c:v>5.2055999999999996</c:v>
                </c:pt>
                <c:pt idx="4">
                  <c:v>7.4169</c:v>
                </c:pt>
                <c:pt idx="6">
                  <c:v>8.8326000000000011</c:v>
                </c:pt>
                <c:pt idx="8">
                  <c:v>10.9224</c:v>
                </c:pt>
                <c:pt idx="10">
                  <c:v>12.1005</c:v>
                </c:pt>
                <c:pt idx="12">
                  <c:v>13.5405</c:v>
                </c:pt>
                <c:pt idx="14">
                  <c:v>17.176500000000001</c:v>
                </c:pt>
                <c:pt idx="16">
                  <c:v>21.525300000000001</c:v>
                </c:pt>
                <c:pt idx="18">
                  <c:v>23.085000000000001</c:v>
                </c:pt>
                <c:pt idx="20">
                  <c:v>23.3019</c:v>
                </c:pt>
                <c:pt idx="22">
                  <c:v>23.3262</c:v>
                </c:pt>
              </c:numCache>
            </c:numRef>
          </c:val>
        </c:ser>
        <c:ser>
          <c:idx val="20"/>
          <c:order val="3"/>
          <c:tx>
            <c:strRef>
              <c:f>'Test 2- FDD TM4'!$W$6:$W$7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strRef>
              <c:f>'Test 2- FDD TM4'!$B$8:$B$35</c:f>
              <c:strCache>
                <c:ptCount val="2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  <c:pt idx="27">
                  <c:v>SNR @70% MaxTput</c:v>
                </c:pt>
              </c:strCache>
            </c:strRef>
          </c:cat>
          <c:val>
            <c:numRef>
              <c:f>'Test 2- FDD TM4'!$W$8:$W$34</c:f>
              <c:numCache>
                <c:formatCode>0.00</c:formatCode>
                <c:ptCount val="27"/>
                <c:pt idx="2">
                  <c:v>0</c:v>
                </c:pt>
                <c:pt idx="4">
                  <c:v>6.9984000000000005E-2</c:v>
                </c:pt>
                <c:pt idx="6">
                  <c:v>4.6959264000000003</c:v>
                </c:pt>
                <c:pt idx="8">
                  <c:v>7.9128575999999997</c:v>
                </c:pt>
                <c:pt idx="10">
                  <c:v>10.054368</c:v>
                </c:pt>
                <c:pt idx="12">
                  <c:v>12.340512</c:v>
                </c:pt>
                <c:pt idx="14">
                  <c:v>16.026336000000001</c:v>
                </c:pt>
                <c:pt idx="16">
                  <c:v>20.411999999999999</c:v>
                </c:pt>
                <c:pt idx="18">
                  <c:v>21.9656448</c:v>
                </c:pt>
                <c:pt idx="20">
                  <c:v>22.877769600000001</c:v>
                </c:pt>
                <c:pt idx="22">
                  <c:v>23.321001599999999</c:v>
                </c:pt>
                <c:pt idx="24">
                  <c:v>23.325667199999998</c:v>
                </c:pt>
                <c:pt idx="26">
                  <c:v>23.325667199999998</c:v>
                </c:pt>
              </c:numCache>
            </c:numRef>
          </c:val>
        </c:ser>
        <c:ser>
          <c:idx val="26"/>
          <c:order val="4"/>
          <c:tx>
            <c:strRef>
              <c:f>'Test 2- FDD TM4'!$AC$6:$AC$7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strRef>
              <c:f>'Test 2- FDD TM4'!$B$8:$B$35</c:f>
              <c:strCache>
                <c:ptCount val="2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  <c:pt idx="27">
                  <c:v>SNR @70% MaxTput</c:v>
                </c:pt>
              </c:strCache>
            </c:strRef>
          </c:cat>
          <c:val>
            <c:numRef>
              <c:f>'Test 2- FDD TM4'!$AC$8:$AC$34</c:f>
              <c:numCache>
                <c:formatCode>0.00</c:formatCode>
                <c:ptCount val="27"/>
                <c:pt idx="1">
                  <c:v>2.0434000000000001</c:v>
                </c:pt>
                <c:pt idx="3">
                  <c:v>4.1916000000000002</c:v>
                </c:pt>
                <c:pt idx="5">
                  <c:v>6.5347999999999997</c:v>
                </c:pt>
                <c:pt idx="7">
                  <c:v>8.5160999999999998</c:v>
                </c:pt>
                <c:pt idx="9">
                  <c:v>10.3538</c:v>
                </c:pt>
                <c:pt idx="11">
                  <c:v>12.302300000000001</c:v>
                </c:pt>
                <c:pt idx="13">
                  <c:v>15.211</c:v>
                </c:pt>
                <c:pt idx="15">
                  <c:v>19.4572</c:v>
                </c:pt>
                <c:pt idx="17">
                  <c:v>22.326699999999999</c:v>
                </c:pt>
                <c:pt idx="19">
                  <c:v>23.168600000000001</c:v>
                </c:pt>
                <c:pt idx="21">
                  <c:v>23.29</c:v>
                </c:pt>
                <c:pt idx="23">
                  <c:v>23.317299999999999</c:v>
                </c:pt>
                <c:pt idx="25">
                  <c:v>23.3249</c:v>
                </c:pt>
              </c:numCache>
            </c:numRef>
          </c:val>
        </c:ser>
        <c:marker val="1"/>
        <c:axId val="75879168"/>
        <c:axId val="75881088"/>
      </c:lineChart>
      <c:catAx>
        <c:axId val="7587916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SNR (dB)</a:t>
                </a:r>
              </a:p>
            </c:rich>
          </c:tx>
        </c:title>
        <c:tickLblPos val="nextTo"/>
        <c:crossAx val="75881088"/>
        <c:crosses val="autoZero"/>
        <c:auto val="1"/>
        <c:lblAlgn val="ctr"/>
        <c:lblOffset val="100"/>
      </c:catAx>
      <c:valAx>
        <c:axId val="7588108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crossAx val="75879168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FDD TM4 with MMSE</a:t>
            </a:r>
          </a:p>
        </c:rich>
      </c:tx>
    </c:title>
    <c:plotArea>
      <c:layout/>
      <c:lineChart>
        <c:grouping val="standard"/>
        <c:ser>
          <c:idx val="1"/>
          <c:order val="0"/>
          <c:tx>
            <c:strRef>
              <c:f>'Test 2- FDD TM4'!$D$6:$D$7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TM4'!$D$8:$D$34</c:f>
              <c:numCache>
                <c:formatCode>0.00</c:formatCode>
                <c:ptCount val="27"/>
                <c:pt idx="2">
                  <c:v>3.3502000000000001</c:v>
                </c:pt>
                <c:pt idx="4">
                  <c:v>5.2942</c:v>
                </c:pt>
                <c:pt idx="6">
                  <c:v>7.1150000000000002</c:v>
                </c:pt>
                <c:pt idx="8">
                  <c:v>8.7349999999999994</c:v>
                </c:pt>
                <c:pt idx="10">
                  <c:v>10.1282</c:v>
                </c:pt>
                <c:pt idx="12">
                  <c:v>11.566800000000001</c:v>
                </c:pt>
                <c:pt idx="14">
                  <c:v>13.446</c:v>
                </c:pt>
                <c:pt idx="16">
                  <c:v>15.4613</c:v>
                </c:pt>
                <c:pt idx="18">
                  <c:v>17.670999999999999</c:v>
                </c:pt>
                <c:pt idx="20">
                  <c:v>19.9649</c:v>
                </c:pt>
                <c:pt idx="22">
                  <c:v>21.863499999999998</c:v>
                </c:pt>
                <c:pt idx="24">
                  <c:v>22.68</c:v>
                </c:pt>
                <c:pt idx="26">
                  <c:v>23.035699999999999</c:v>
                </c:pt>
              </c:numCache>
            </c:numRef>
          </c:val>
        </c:ser>
        <c:ser>
          <c:idx val="4"/>
          <c:order val="1"/>
          <c:tx>
            <c:strRef>
              <c:f>'Test 2- FDD TM4'!$G$6:$G$7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TM4'!$G$8:$G$34</c:f>
              <c:numCache>
                <c:formatCode>0.00</c:formatCode>
                <c:ptCount val="27"/>
                <c:pt idx="2">
                  <c:v>3.8723999999999998</c:v>
                </c:pt>
                <c:pt idx="4">
                  <c:v>6.1534000000000004</c:v>
                </c:pt>
                <c:pt idx="6">
                  <c:v>7.6581000000000001</c:v>
                </c:pt>
                <c:pt idx="8">
                  <c:v>8.8879999999999999</c:v>
                </c:pt>
                <c:pt idx="10">
                  <c:v>10.328900000000001</c:v>
                </c:pt>
                <c:pt idx="12">
                  <c:v>11.8597</c:v>
                </c:pt>
                <c:pt idx="14">
                  <c:v>13.1518</c:v>
                </c:pt>
                <c:pt idx="16">
                  <c:v>15.408099999999999</c:v>
                </c:pt>
                <c:pt idx="18">
                  <c:v>18.7285</c:v>
                </c:pt>
                <c:pt idx="20">
                  <c:v>21.723600000000001</c:v>
                </c:pt>
                <c:pt idx="22">
                  <c:v>22.958600000000001</c:v>
                </c:pt>
                <c:pt idx="24">
                  <c:v>23.238600000000002</c:v>
                </c:pt>
              </c:numCache>
            </c:numRef>
          </c:val>
        </c:ser>
        <c:ser>
          <c:idx val="7"/>
          <c:order val="2"/>
          <c:tx>
            <c:strRef>
              <c:f>'Test 2- FDD TM4'!$J$6:$J$7</c:f>
              <c:strCache>
                <c:ptCount val="1"/>
                <c:pt idx="0">
                  <c:v>LG (R4-144536)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TM4'!$J$8:$J$34</c:f>
              <c:numCache>
                <c:formatCode>0.00</c:formatCode>
                <c:ptCount val="27"/>
                <c:pt idx="8">
                  <c:v>8.5924683800000015</c:v>
                </c:pt>
                <c:pt idx="10">
                  <c:v>10.2158558</c:v>
                </c:pt>
                <c:pt idx="12">
                  <c:v>11.902475300000001</c:v>
                </c:pt>
                <c:pt idx="14">
                  <c:v>13.757498699999999</c:v>
                </c:pt>
                <c:pt idx="16">
                  <c:v>16.060308599999999</c:v>
                </c:pt>
                <c:pt idx="18">
                  <c:v>18.716702100000003</c:v>
                </c:pt>
                <c:pt idx="20">
                  <c:v>21.228565100000001</c:v>
                </c:pt>
                <c:pt idx="22">
                  <c:v>22.5964432</c:v>
                </c:pt>
                <c:pt idx="24">
                  <c:v>23.034551399999998</c:v>
                </c:pt>
                <c:pt idx="26">
                  <c:v>23.129399500000002</c:v>
                </c:pt>
              </c:numCache>
            </c:numRef>
          </c:val>
        </c:ser>
        <c:ser>
          <c:idx val="10"/>
          <c:order val="3"/>
          <c:tx>
            <c:strRef>
              <c:f>'Test 2- FDD TM4'!$M$6:$M$7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TM4'!$M$8:$M$34</c:f>
              <c:numCache>
                <c:formatCode>0.00</c:formatCode>
                <c:ptCount val="27"/>
                <c:pt idx="2">
                  <c:v>3.9672000000000005</c:v>
                </c:pt>
                <c:pt idx="4">
                  <c:v>5.8392000000000008</c:v>
                </c:pt>
                <c:pt idx="6">
                  <c:v>7.3548000000000009</c:v>
                </c:pt>
                <c:pt idx="8">
                  <c:v>8.7119999999999997</c:v>
                </c:pt>
                <c:pt idx="10">
                  <c:v>10.087200000000001</c:v>
                </c:pt>
                <c:pt idx="12">
                  <c:v>11.6487</c:v>
                </c:pt>
                <c:pt idx="14">
                  <c:v>13.401899999999999</c:v>
                </c:pt>
                <c:pt idx="16">
                  <c:v>15.513299999999999</c:v>
                </c:pt>
                <c:pt idx="18">
                  <c:v>18.013500000000001</c:v>
                </c:pt>
                <c:pt idx="20">
                  <c:v>20.4057</c:v>
                </c:pt>
                <c:pt idx="22">
                  <c:v>21.965399999999999</c:v>
                </c:pt>
              </c:numCache>
            </c:numRef>
          </c:val>
        </c:ser>
        <c:ser>
          <c:idx val="13"/>
          <c:order val="4"/>
          <c:tx>
            <c:strRef>
              <c:f>'Test 2- FDD TM4'!$P$6:$P$7</c:f>
              <c:strCache>
                <c:ptCount val="1"/>
                <c:pt idx="0">
                  <c:v>NVIDIA (R4-144683)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TM4'!$P$8:$P$34</c:f>
              <c:numCache>
                <c:formatCode>0.00</c:formatCode>
                <c:ptCount val="27"/>
                <c:pt idx="0">
                  <c:v>1.9317899999999999</c:v>
                </c:pt>
                <c:pt idx="1">
                  <c:v>2.9098950000000001</c:v>
                </c:pt>
                <c:pt idx="2">
                  <c:v>3.8957120000000001</c:v>
                </c:pt>
                <c:pt idx="3">
                  <c:v>4.9020929999999998</c:v>
                </c:pt>
                <c:pt idx="4">
                  <c:v>5.8853400000000002</c:v>
                </c:pt>
                <c:pt idx="5">
                  <c:v>6.8398810000000001</c:v>
                </c:pt>
                <c:pt idx="6">
                  <c:v>7.6667500000000004</c:v>
                </c:pt>
                <c:pt idx="7">
                  <c:v>8.3989370000000001</c:v>
                </c:pt>
                <c:pt idx="8">
                  <c:v>9.1015619999999995</c:v>
                </c:pt>
                <c:pt idx="9">
                  <c:v>9.7887629999999994</c:v>
                </c:pt>
                <c:pt idx="10">
                  <c:v>10.462683</c:v>
                </c:pt>
                <c:pt idx="11">
                  <c:v>11.138317000000001</c:v>
                </c:pt>
                <c:pt idx="12">
                  <c:v>11.843083999999999</c:v>
                </c:pt>
                <c:pt idx="13">
                  <c:v>12.681521</c:v>
                </c:pt>
                <c:pt idx="14">
                  <c:v>13.750024</c:v>
                </c:pt>
                <c:pt idx="15">
                  <c:v>14.880222</c:v>
                </c:pt>
                <c:pt idx="16">
                  <c:v>16.198929</c:v>
                </c:pt>
                <c:pt idx="17">
                  <c:v>17.676155000000001</c:v>
                </c:pt>
                <c:pt idx="18">
                  <c:v>19.220216000000001</c:v>
                </c:pt>
                <c:pt idx="19">
                  <c:v>20.622038</c:v>
                </c:pt>
                <c:pt idx="20">
                  <c:v>21.747094000000001</c:v>
                </c:pt>
                <c:pt idx="21">
                  <c:v>22.476710000000001</c:v>
                </c:pt>
                <c:pt idx="22">
                  <c:v>22.911995000000001</c:v>
                </c:pt>
                <c:pt idx="23">
                  <c:v>23.145489000000001</c:v>
                </c:pt>
                <c:pt idx="24">
                  <c:v>23.246597999999999</c:v>
                </c:pt>
                <c:pt idx="25">
                  <c:v>23.292439999999999</c:v>
                </c:pt>
                <c:pt idx="26">
                  <c:v>23.311291000000001</c:v>
                </c:pt>
              </c:numCache>
            </c:numRef>
          </c:val>
        </c:ser>
        <c:ser>
          <c:idx val="16"/>
          <c:order val="5"/>
          <c:tx>
            <c:strRef>
              <c:f>'Test 2- FDD TM4'!$S$6:$S$7</c:f>
              <c:strCache>
                <c:ptCount val="1"/>
                <c:pt idx="0">
                  <c:v>Samsung (R4-144530)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TM4'!$S$8:$S$34</c:f>
              <c:numCache>
                <c:formatCode>0.00</c:formatCode>
                <c:ptCount val="27"/>
                <c:pt idx="4">
                  <c:v>5.8242000000000003</c:v>
                </c:pt>
                <c:pt idx="6">
                  <c:v>7.7241999999999997</c:v>
                </c:pt>
                <c:pt idx="8">
                  <c:v>9.3034999999999997</c:v>
                </c:pt>
                <c:pt idx="10">
                  <c:v>10.735799999999999</c:v>
                </c:pt>
                <c:pt idx="12">
                  <c:v>12.0059</c:v>
                </c:pt>
                <c:pt idx="14">
                  <c:v>13.4496</c:v>
                </c:pt>
                <c:pt idx="16">
                  <c:v>15.9131</c:v>
                </c:pt>
                <c:pt idx="18">
                  <c:v>19.4405</c:v>
                </c:pt>
                <c:pt idx="20">
                  <c:v>22.057600000000001</c:v>
                </c:pt>
                <c:pt idx="22">
                  <c:v>23.0182</c:v>
                </c:pt>
              </c:numCache>
            </c:numRef>
          </c:val>
        </c:ser>
        <c:ser>
          <c:idx val="19"/>
          <c:order val="6"/>
          <c:tx>
            <c:strRef>
              <c:f>'Test 2- FDD TM4'!$V$6:$V$7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TM4'!$V$8:$V$34</c:f>
              <c:numCache>
                <c:formatCode>0.00</c:formatCode>
                <c:ptCount val="27"/>
                <c:pt idx="2">
                  <c:v>0</c:v>
                </c:pt>
                <c:pt idx="4">
                  <c:v>2.3328000000000002E-2</c:v>
                </c:pt>
                <c:pt idx="6">
                  <c:v>3.9844224000000001</c:v>
                </c:pt>
                <c:pt idx="8">
                  <c:v>6.2892288000000001</c:v>
                </c:pt>
                <c:pt idx="10">
                  <c:v>8.2977696000000005</c:v>
                </c:pt>
                <c:pt idx="12">
                  <c:v>10.4789376</c:v>
                </c:pt>
                <c:pt idx="14">
                  <c:v>11.815631999999999</c:v>
                </c:pt>
                <c:pt idx="16">
                  <c:v>14.090112</c:v>
                </c:pt>
                <c:pt idx="18">
                  <c:v>19.623513599999999</c:v>
                </c:pt>
                <c:pt idx="20">
                  <c:v>21.368448000000001</c:v>
                </c:pt>
                <c:pt idx="22">
                  <c:v>22.301568</c:v>
                </c:pt>
                <c:pt idx="24">
                  <c:v>22.581503999999999</c:v>
                </c:pt>
                <c:pt idx="26">
                  <c:v>22.581503999999999</c:v>
                </c:pt>
              </c:numCache>
            </c:numRef>
          </c:val>
        </c:ser>
        <c:ser>
          <c:idx val="22"/>
          <c:order val="7"/>
          <c:tx>
            <c:strRef>
              <c:f>'Test 2- FDD TM4'!$Y$6:$Y$7</c:f>
              <c:strCache>
                <c:ptCount val="1"/>
                <c:pt idx="0">
                  <c:v>Intel (R4-145245)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TM4'!$Y$8:$Y$34</c:f>
              <c:numCache>
                <c:formatCode>0.00</c:formatCode>
                <c:ptCount val="27"/>
                <c:pt idx="8">
                  <c:v>7.69</c:v>
                </c:pt>
                <c:pt idx="9">
                  <c:v>8.41</c:v>
                </c:pt>
                <c:pt idx="10">
                  <c:v>9.19</c:v>
                </c:pt>
                <c:pt idx="11">
                  <c:v>9.92</c:v>
                </c:pt>
                <c:pt idx="12">
                  <c:v>10.72</c:v>
                </c:pt>
                <c:pt idx="13">
                  <c:v>11.44</c:v>
                </c:pt>
                <c:pt idx="14">
                  <c:v>12.58</c:v>
                </c:pt>
                <c:pt idx="15">
                  <c:v>13.77</c:v>
                </c:pt>
                <c:pt idx="16">
                  <c:v>15.21</c:v>
                </c:pt>
                <c:pt idx="17">
                  <c:v>16.77</c:v>
                </c:pt>
                <c:pt idx="18">
                  <c:v>18.53</c:v>
                </c:pt>
                <c:pt idx="19">
                  <c:v>20.14</c:v>
                </c:pt>
                <c:pt idx="20">
                  <c:v>21.37</c:v>
                </c:pt>
                <c:pt idx="21">
                  <c:v>22.23</c:v>
                </c:pt>
                <c:pt idx="22">
                  <c:v>22.91</c:v>
                </c:pt>
                <c:pt idx="23">
                  <c:v>23.04</c:v>
                </c:pt>
                <c:pt idx="24">
                  <c:v>23.26</c:v>
                </c:pt>
                <c:pt idx="25">
                  <c:v>23.28</c:v>
                </c:pt>
                <c:pt idx="26">
                  <c:v>23.3</c:v>
                </c:pt>
              </c:numCache>
            </c:numRef>
          </c:val>
        </c:ser>
        <c:ser>
          <c:idx val="25"/>
          <c:order val="8"/>
          <c:tx>
            <c:strRef>
              <c:f>'Test 2- FDD TM4'!$AB$6:$AB$7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TM4'!$AB$8:$AB$34</c:f>
              <c:numCache>
                <c:formatCode>0.00</c:formatCode>
                <c:ptCount val="27"/>
                <c:pt idx="1">
                  <c:v>2.0480999999999998</c:v>
                </c:pt>
                <c:pt idx="3">
                  <c:v>3.8494000000000002</c:v>
                </c:pt>
                <c:pt idx="5">
                  <c:v>5.7253999999999996</c:v>
                </c:pt>
                <c:pt idx="7">
                  <c:v>7.5412999999999997</c:v>
                </c:pt>
                <c:pt idx="9">
                  <c:v>9.2913999999999994</c:v>
                </c:pt>
                <c:pt idx="11">
                  <c:v>10.9864</c:v>
                </c:pt>
                <c:pt idx="13">
                  <c:v>13.0275</c:v>
                </c:pt>
                <c:pt idx="15">
                  <c:v>15.623200000000001</c:v>
                </c:pt>
                <c:pt idx="17">
                  <c:v>18.568000000000001</c:v>
                </c:pt>
                <c:pt idx="19">
                  <c:v>21.013100000000001</c:v>
                </c:pt>
                <c:pt idx="21">
                  <c:v>22.3657</c:v>
                </c:pt>
                <c:pt idx="23">
                  <c:v>22.935600000000001</c:v>
                </c:pt>
                <c:pt idx="25">
                  <c:v>23.1465</c:v>
                </c:pt>
              </c:numCache>
            </c:numRef>
          </c:val>
        </c:ser>
        <c:ser>
          <c:idx val="28"/>
          <c:order val="9"/>
          <c:tx>
            <c:strRef>
              <c:f>'Test 2- FDD TM4'!$AE$6:$AE$7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TM4'!$AE$8:$AE$34</c:f>
              <c:numCache>
                <c:formatCode>0.00</c:formatCode>
                <c:ptCount val="27"/>
                <c:pt idx="0">
                  <c:v>2.87</c:v>
                </c:pt>
                <c:pt idx="1">
                  <c:v>3.54</c:v>
                </c:pt>
                <c:pt idx="2">
                  <c:v>4.1900000000000004</c:v>
                </c:pt>
                <c:pt idx="3">
                  <c:v>5.04</c:v>
                </c:pt>
                <c:pt idx="5">
                  <c:v>7.1</c:v>
                </c:pt>
                <c:pt idx="6">
                  <c:v>8.08</c:v>
                </c:pt>
                <c:pt idx="7">
                  <c:v>8.86</c:v>
                </c:pt>
                <c:pt idx="8">
                  <c:v>9.52</c:v>
                </c:pt>
                <c:pt idx="9">
                  <c:v>10.1</c:v>
                </c:pt>
                <c:pt idx="10">
                  <c:v>10.8</c:v>
                </c:pt>
                <c:pt idx="11">
                  <c:v>11.6</c:v>
                </c:pt>
                <c:pt idx="12">
                  <c:v>12.6</c:v>
                </c:pt>
                <c:pt idx="13">
                  <c:v>13.8</c:v>
                </c:pt>
                <c:pt idx="14">
                  <c:v>14.9</c:v>
                </c:pt>
                <c:pt idx="15">
                  <c:v>16.2</c:v>
                </c:pt>
                <c:pt idx="16">
                  <c:v>17.399999999999999</c:v>
                </c:pt>
                <c:pt idx="17">
                  <c:v>18.7</c:v>
                </c:pt>
                <c:pt idx="18">
                  <c:v>20</c:v>
                </c:pt>
                <c:pt idx="19">
                  <c:v>21.2</c:v>
                </c:pt>
                <c:pt idx="20">
                  <c:v>22.2</c:v>
                </c:pt>
                <c:pt idx="21">
                  <c:v>22.8</c:v>
                </c:pt>
                <c:pt idx="22">
                  <c:v>23.1</c:v>
                </c:pt>
                <c:pt idx="23">
                  <c:v>23.2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marker val="1"/>
        <c:axId val="91803648"/>
        <c:axId val="91805568"/>
      </c:lineChart>
      <c:catAx>
        <c:axId val="9180364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crossAx val="91805568"/>
        <c:crosses val="autoZero"/>
        <c:auto val="1"/>
        <c:lblAlgn val="ctr"/>
        <c:lblOffset val="100"/>
      </c:catAx>
      <c:valAx>
        <c:axId val="9180556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crossAx val="91803648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FDD TM9</a:t>
            </a:r>
            <a:r>
              <a:rPr lang="en-US" baseline="0"/>
              <a:t> option1 with R-ML</a:t>
            </a:r>
            <a:endParaRPr lang="en-US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3 FDD TM9 option 1'!$C$6:$C$7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1'!$C$8:$C$34</c:f>
              <c:numCache>
                <c:formatCode>0.00</c:formatCode>
                <c:ptCount val="27"/>
                <c:pt idx="2">
                  <c:v>1.9763999999999999</c:v>
                </c:pt>
                <c:pt idx="4">
                  <c:v>3.4214000000000002</c:v>
                </c:pt>
                <c:pt idx="6">
                  <c:v>5.0155000000000003</c:v>
                </c:pt>
                <c:pt idx="8">
                  <c:v>7.1086</c:v>
                </c:pt>
                <c:pt idx="10">
                  <c:v>9.0202000000000009</c:v>
                </c:pt>
                <c:pt idx="12">
                  <c:v>11.191000000000001</c:v>
                </c:pt>
                <c:pt idx="14">
                  <c:v>13.459</c:v>
                </c:pt>
                <c:pt idx="16">
                  <c:v>16.349</c:v>
                </c:pt>
                <c:pt idx="18">
                  <c:v>18.772600000000001</c:v>
                </c:pt>
                <c:pt idx="20">
                  <c:v>20.003799999999998</c:v>
                </c:pt>
                <c:pt idx="22">
                  <c:v>20.399000000000001</c:v>
                </c:pt>
                <c:pt idx="24">
                  <c:v>20.593399999999999</c:v>
                </c:pt>
                <c:pt idx="26">
                  <c:v>20.6645</c:v>
                </c:pt>
              </c:numCache>
            </c:numRef>
          </c:val>
        </c:ser>
        <c:ser>
          <c:idx val="3"/>
          <c:order val="1"/>
          <c:tx>
            <c:strRef>
              <c:f>'Test 3 FDD TM9 option 1'!$F$6:$F$7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1'!$F$8:$F$34</c:f>
              <c:numCache>
                <c:formatCode>0.00</c:formatCode>
                <c:ptCount val="27"/>
                <c:pt idx="2">
                  <c:v>3.1777000000000002</c:v>
                </c:pt>
                <c:pt idx="4">
                  <c:v>4.7343000000000002</c:v>
                </c:pt>
                <c:pt idx="6">
                  <c:v>6.4691999999999998</c:v>
                </c:pt>
                <c:pt idx="8">
                  <c:v>8.2584</c:v>
                </c:pt>
                <c:pt idx="10">
                  <c:v>9.9745000000000008</c:v>
                </c:pt>
                <c:pt idx="12">
                  <c:v>11.5168</c:v>
                </c:pt>
                <c:pt idx="14">
                  <c:v>13.5642</c:v>
                </c:pt>
                <c:pt idx="16">
                  <c:v>16.055700000000002</c:v>
                </c:pt>
                <c:pt idx="18">
                  <c:v>18.288599999999999</c:v>
                </c:pt>
                <c:pt idx="20">
                  <c:v>19.552800000000001</c:v>
                </c:pt>
                <c:pt idx="22">
                  <c:v>20.1282</c:v>
                </c:pt>
              </c:numCache>
            </c:numRef>
          </c:val>
        </c:ser>
        <c:ser>
          <c:idx val="15"/>
          <c:order val="2"/>
          <c:tx>
            <c:strRef>
              <c:f>'Test 3 FDD TM9 option 1'!$R$6:$R$7</c:f>
              <c:strCache>
                <c:ptCount val="1"/>
                <c:pt idx="0">
                  <c:v>Samsung (R4-144530)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1'!$R$8:$R$34</c:f>
              <c:numCache>
                <c:formatCode>0.00</c:formatCode>
                <c:ptCount val="27"/>
                <c:pt idx="4">
                  <c:v>4.1711</c:v>
                </c:pt>
                <c:pt idx="6">
                  <c:v>6.1242999999999999</c:v>
                </c:pt>
                <c:pt idx="8">
                  <c:v>8.1210000000000004</c:v>
                </c:pt>
                <c:pt idx="10">
                  <c:v>10.2189</c:v>
                </c:pt>
                <c:pt idx="12">
                  <c:v>12.8087</c:v>
                </c:pt>
                <c:pt idx="14">
                  <c:v>15.817600000000001</c:v>
                </c:pt>
                <c:pt idx="16">
                  <c:v>18.241499999999998</c:v>
                </c:pt>
                <c:pt idx="18">
                  <c:v>19.5563</c:v>
                </c:pt>
                <c:pt idx="20">
                  <c:v>20.075099999999999</c:v>
                </c:pt>
                <c:pt idx="22">
                  <c:v>20.185500000000001</c:v>
                </c:pt>
              </c:numCache>
            </c:numRef>
          </c:val>
        </c:ser>
        <c:ser>
          <c:idx val="18"/>
          <c:order val="3"/>
          <c:tx>
            <c:strRef>
              <c:f>'Test 3 FDD TM9 option 1'!$U$6:$U$7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1'!$U$8:$U$34</c:f>
              <c:numCache>
                <c:formatCode>0.00</c:formatCode>
                <c:ptCount val="27"/>
                <c:pt idx="2">
                  <c:v>1.213344</c:v>
                </c:pt>
                <c:pt idx="4">
                  <c:v>2.7603576000000003</c:v>
                </c:pt>
                <c:pt idx="6">
                  <c:v>4.4893727999999999</c:v>
                </c:pt>
                <c:pt idx="8">
                  <c:v>7.4377987200000009</c:v>
                </c:pt>
                <c:pt idx="10">
                  <c:v>10.070755200000001</c:v>
                </c:pt>
                <c:pt idx="12">
                  <c:v>12.5581104</c:v>
                </c:pt>
                <c:pt idx="14">
                  <c:v>14.6410176</c:v>
                </c:pt>
                <c:pt idx="16">
                  <c:v>17.310374400000001</c:v>
                </c:pt>
                <c:pt idx="18">
                  <c:v>18.6248304</c:v>
                </c:pt>
                <c:pt idx="20">
                  <c:v>19.413504</c:v>
                </c:pt>
                <c:pt idx="22">
                  <c:v>20.161732799999999</c:v>
                </c:pt>
                <c:pt idx="24">
                  <c:v>20.2224</c:v>
                </c:pt>
                <c:pt idx="26">
                  <c:v>20.2224</c:v>
                </c:pt>
              </c:numCache>
            </c:numRef>
          </c:val>
        </c:ser>
        <c:ser>
          <c:idx val="21"/>
          <c:order val="4"/>
          <c:tx>
            <c:strRef>
              <c:f>'Test 3 FDD TM9 option 1'!$X$6:$X$7</c:f>
              <c:strCache>
                <c:ptCount val="1"/>
                <c:pt idx="0">
                  <c:v>Intel (R4-145245)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1'!$X$8:$X$34</c:f>
              <c:numCache>
                <c:formatCode>0.00</c:formatCode>
                <c:ptCount val="27"/>
                <c:pt idx="8">
                  <c:v>7</c:v>
                </c:pt>
                <c:pt idx="9">
                  <c:v>8.2799999999999994</c:v>
                </c:pt>
                <c:pt idx="10">
                  <c:v>9.23</c:v>
                </c:pt>
                <c:pt idx="11">
                  <c:v>10.54</c:v>
                </c:pt>
                <c:pt idx="12">
                  <c:v>11.61</c:v>
                </c:pt>
                <c:pt idx="13">
                  <c:v>12.87</c:v>
                </c:pt>
                <c:pt idx="14">
                  <c:v>14.27</c:v>
                </c:pt>
                <c:pt idx="15">
                  <c:v>15.78</c:v>
                </c:pt>
                <c:pt idx="16">
                  <c:v>17.260000000000002</c:v>
                </c:pt>
                <c:pt idx="17">
                  <c:v>18.29</c:v>
                </c:pt>
                <c:pt idx="18">
                  <c:v>19.170000000000002</c:v>
                </c:pt>
                <c:pt idx="19">
                  <c:v>19.46</c:v>
                </c:pt>
                <c:pt idx="20">
                  <c:v>19.89</c:v>
                </c:pt>
                <c:pt idx="21">
                  <c:v>20.09</c:v>
                </c:pt>
                <c:pt idx="22">
                  <c:v>20.149999999999999</c:v>
                </c:pt>
                <c:pt idx="23">
                  <c:v>20.190000000000001</c:v>
                </c:pt>
                <c:pt idx="24">
                  <c:v>20.21</c:v>
                </c:pt>
                <c:pt idx="25">
                  <c:v>20.22</c:v>
                </c:pt>
                <c:pt idx="26">
                  <c:v>20.22</c:v>
                </c:pt>
              </c:numCache>
            </c:numRef>
          </c:val>
        </c:ser>
        <c:ser>
          <c:idx val="24"/>
          <c:order val="5"/>
          <c:tx>
            <c:strRef>
              <c:f>'Test 3 FDD TM9 option 1'!$AA$6:$AA$7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1'!$AA$8:$AA$34</c:f>
              <c:numCache>
                <c:formatCode>0.00</c:formatCode>
                <c:ptCount val="27"/>
                <c:pt idx="0">
                  <c:v>0.62090000000000001</c:v>
                </c:pt>
                <c:pt idx="2">
                  <c:v>2.2124000000000001</c:v>
                </c:pt>
                <c:pt idx="4">
                  <c:v>3.9476</c:v>
                </c:pt>
                <c:pt idx="6">
                  <c:v>5.6490999999999998</c:v>
                </c:pt>
                <c:pt idx="8">
                  <c:v>7.6239999999999997</c:v>
                </c:pt>
                <c:pt idx="10">
                  <c:v>9.0320999999999998</c:v>
                </c:pt>
                <c:pt idx="12">
                  <c:v>11.9496</c:v>
                </c:pt>
                <c:pt idx="14">
                  <c:v>14.5846</c:v>
                </c:pt>
                <c:pt idx="16">
                  <c:v>16.873899999999999</c:v>
                </c:pt>
                <c:pt idx="18">
                  <c:v>19.6067</c:v>
                </c:pt>
                <c:pt idx="20">
                  <c:v>20.1629</c:v>
                </c:pt>
                <c:pt idx="22">
                  <c:v>20.1694</c:v>
                </c:pt>
                <c:pt idx="24">
                  <c:v>20.1755</c:v>
                </c:pt>
                <c:pt idx="26">
                  <c:v>20.182500000000001</c:v>
                </c:pt>
              </c:numCache>
            </c:numRef>
          </c:val>
        </c:ser>
        <c:ser>
          <c:idx val="27"/>
          <c:order val="6"/>
          <c:tx>
            <c:strRef>
              <c:f>'Test 3 FDD TM9 option 1'!$AD$6:$AD$7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1'!$AD$8:$AD$34</c:f>
              <c:numCache>
                <c:formatCode>0.00</c:formatCode>
                <c:ptCount val="27"/>
                <c:pt idx="0">
                  <c:v>1.56</c:v>
                </c:pt>
                <c:pt idx="1">
                  <c:v>2.17</c:v>
                </c:pt>
                <c:pt idx="2">
                  <c:v>2.9</c:v>
                </c:pt>
                <c:pt idx="3">
                  <c:v>3.7</c:v>
                </c:pt>
                <c:pt idx="4">
                  <c:v>4.53</c:v>
                </c:pt>
                <c:pt idx="5">
                  <c:v>5.39</c:v>
                </c:pt>
                <c:pt idx="6">
                  <c:v>6.25</c:v>
                </c:pt>
                <c:pt idx="7">
                  <c:v>7.18</c:v>
                </c:pt>
                <c:pt idx="8">
                  <c:v>8.18</c:v>
                </c:pt>
                <c:pt idx="9">
                  <c:v>9.18</c:v>
                </c:pt>
                <c:pt idx="10">
                  <c:v>10.199999999999999</c:v>
                </c:pt>
                <c:pt idx="11">
                  <c:v>11.3</c:v>
                </c:pt>
                <c:pt idx="12">
                  <c:v>12.6</c:v>
                </c:pt>
                <c:pt idx="13">
                  <c:v>14.1</c:v>
                </c:pt>
                <c:pt idx="14">
                  <c:v>15.5</c:v>
                </c:pt>
                <c:pt idx="15">
                  <c:v>16.7</c:v>
                </c:pt>
                <c:pt idx="16">
                  <c:v>17.7</c:v>
                </c:pt>
                <c:pt idx="17">
                  <c:v>18.7</c:v>
                </c:pt>
                <c:pt idx="18">
                  <c:v>19.3</c:v>
                </c:pt>
                <c:pt idx="19">
                  <c:v>19.7</c:v>
                </c:pt>
                <c:pt idx="20">
                  <c:v>20</c:v>
                </c:pt>
                <c:pt idx="21">
                  <c:v>20.100000000000001</c:v>
                </c:pt>
                <c:pt idx="22">
                  <c:v>20.2</c:v>
                </c:pt>
                <c:pt idx="23">
                  <c:v>20.2</c:v>
                </c:pt>
                <c:pt idx="24">
                  <c:v>20.2</c:v>
                </c:pt>
                <c:pt idx="25">
                  <c:v>20.2</c:v>
                </c:pt>
                <c:pt idx="26">
                  <c:v>20.2</c:v>
                </c:pt>
              </c:numCache>
            </c:numRef>
          </c:val>
        </c:ser>
        <c:marker val="1"/>
        <c:axId val="100880384"/>
        <c:axId val="100882304"/>
      </c:lineChart>
      <c:catAx>
        <c:axId val="10088038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crossAx val="100882304"/>
        <c:crosses val="autoZero"/>
        <c:auto val="1"/>
        <c:lblAlgn val="ctr"/>
        <c:lblOffset val="100"/>
      </c:catAx>
      <c:valAx>
        <c:axId val="10088230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crossAx val="100880384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FDD TM9 option 1 with CWIC</a:t>
            </a:r>
          </a:p>
        </c:rich>
      </c:tx>
    </c:title>
    <c:plotArea>
      <c:layout/>
      <c:lineChart>
        <c:grouping val="standard"/>
        <c:ser>
          <c:idx val="2"/>
          <c:order val="0"/>
          <c:tx>
            <c:strRef>
              <c:f>'Test 3 FDD TM9 option 1'!$E$6:$E$7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1'!$E$8:$E$34</c:f>
              <c:numCache>
                <c:formatCode>0.00</c:formatCode>
                <c:ptCount val="27"/>
                <c:pt idx="2">
                  <c:v>2.7993999999999999</c:v>
                </c:pt>
                <c:pt idx="4">
                  <c:v>4.6073000000000004</c:v>
                </c:pt>
                <c:pt idx="6">
                  <c:v>6.6550000000000002</c:v>
                </c:pt>
                <c:pt idx="8">
                  <c:v>8.7349999999999994</c:v>
                </c:pt>
                <c:pt idx="10">
                  <c:v>10.594799999999999</c:v>
                </c:pt>
                <c:pt idx="12">
                  <c:v>12.506399999999999</c:v>
                </c:pt>
                <c:pt idx="14">
                  <c:v>14.560600000000001</c:v>
                </c:pt>
                <c:pt idx="16">
                  <c:v>16.7897</c:v>
                </c:pt>
                <c:pt idx="18">
                  <c:v>18.992899999999999</c:v>
                </c:pt>
                <c:pt idx="20">
                  <c:v>19.906600000000001</c:v>
                </c:pt>
                <c:pt idx="22">
                  <c:v>20.3018</c:v>
                </c:pt>
                <c:pt idx="24">
                  <c:v>20.502700000000001</c:v>
                </c:pt>
                <c:pt idx="26">
                  <c:v>20.670999999999999</c:v>
                </c:pt>
              </c:numCache>
            </c:numRef>
          </c:val>
        </c:ser>
        <c:ser>
          <c:idx val="5"/>
          <c:order val="1"/>
          <c:tx>
            <c:strRef>
              <c:f>'Test 3 FDD TM9 option 1'!$H$6:$H$7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1'!$H$8:$H$34</c:f>
              <c:numCache>
                <c:formatCode>0.00</c:formatCode>
                <c:ptCount val="27"/>
                <c:pt idx="2">
                  <c:v>4.4428000000000001</c:v>
                </c:pt>
                <c:pt idx="4">
                  <c:v>6.4264000000000001</c:v>
                </c:pt>
                <c:pt idx="6">
                  <c:v>8.4641000000000002</c:v>
                </c:pt>
                <c:pt idx="8">
                  <c:v>10.251799999999999</c:v>
                </c:pt>
                <c:pt idx="10">
                  <c:v>12.3476</c:v>
                </c:pt>
                <c:pt idx="12">
                  <c:v>14.7537</c:v>
                </c:pt>
                <c:pt idx="14">
                  <c:v>17.253900000000002</c:v>
                </c:pt>
                <c:pt idx="16">
                  <c:v>18.787299999999998</c:v>
                </c:pt>
                <c:pt idx="18">
                  <c:v>19.668399999999998</c:v>
                </c:pt>
                <c:pt idx="20">
                  <c:v>20.147300000000001</c:v>
                </c:pt>
                <c:pt idx="22">
                  <c:v>20.236699999999999</c:v>
                </c:pt>
              </c:numCache>
            </c:numRef>
          </c:val>
        </c:ser>
        <c:ser>
          <c:idx val="20"/>
          <c:order val="2"/>
          <c:tx>
            <c:strRef>
              <c:f>'Test 3 FDD TM9 option 1'!$W$6:$W$7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1'!$W$8:$W$34</c:f>
              <c:numCache>
                <c:formatCode>0.00</c:formatCode>
                <c:ptCount val="27"/>
                <c:pt idx="2">
                  <c:v>2.426688</c:v>
                </c:pt>
                <c:pt idx="4">
                  <c:v>3.0738048</c:v>
                </c:pt>
                <c:pt idx="6">
                  <c:v>4.7320416000000005</c:v>
                </c:pt>
                <c:pt idx="8">
                  <c:v>7.00301712</c:v>
                </c:pt>
                <c:pt idx="10">
                  <c:v>9.3690379200000002</c:v>
                </c:pt>
                <c:pt idx="12">
                  <c:v>11.9716608</c:v>
                </c:pt>
                <c:pt idx="14">
                  <c:v>13.731009600000002</c:v>
                </c:pt>
                <c:pt idx="16">
                  <c:v>15.571248000000001</c:v>
                </c:pt>
                <c:pt idx="18">
                  <c:v>17.2497072</c:v>
                </c:pt>
                <c:pt idx="20">
                  <c:v>18.260827200000001</c:v>
                </c:pt>
                <c:pt idx="22">
                  <c:v>19.737062399999999</c:v>
                </c:pt>
                <c:pt idx="24">
                  <c:v>20.181955200000001</c:v>
                </c:pt>
                <c:pt idx="26">
                  <c:v>20.202177599999999</c:v>
                </c:pt>
              </c:numCache>
            </c:numRef>
          </c:val>
        </c:ser>
        <c:ser>
          <c:idx val="26"/>
          <c:order val="3"/>
          <c:tx>
            <c:strRef>
              <c:f>'Test 3 FDD TM9 option 1'!$AC$6:$AC$7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1'!$AC$8:$AC$34</c:f>
              <c:numCache>
                <c:formatCode>0.00</c:formatCode>
                <c:ptCount val="27"/>
                <c:pt idx="0">
                  <c:v>0.81310000000000004</c:v>
                </c:pt>
                <c:pt idx="2">
                  <c:v>2.9093</c:v>
                </c:pt>
                <c:pt idx="4">
                  <c:v>5.1607000000000003</c:v>
                </c:pt>
                <c:pt idx="6">
                  <c:v>7.1959999999999997</c:v>
                </c:pt>
                <c:pt idx="8">
                  <c:v>8.9110999999999994</c:v>
                </c:pt>
                <c:pt idx="10">
                  <c:v>10.5624</c:v>
                </c:pt>
                <c:pt idx="12">
                  <c:v>13.773999999999999</c:v>
                </c:pt>
                <c:pt idx="14">
                  <c:v>17.2075</c:v>
                </c:pt>
                <c:pt idx="16">
                  <c:v>19.4343</c:v>
                </c:pt>
                <c:pt idx="18">
                  <c:v>20.116399999999999</c:v>
                </c:pt>
                <c:pt idx="20">
                  <c:v>20.1828</c:v>
                </c:pt>
                <c:pt idx="22">
                  <c:v>20.185400000000001</c:v>
                </c:pt>
                <c:pt idx="24">
                  <c:v>20.185400000000001</c:v>
                </c:pt>
                <c:pt idx="26">
                  <c:v>20.185400000000001</c:v>
                </c:pt>
              </c:numCache>
            </c:numRef>
          </c:val>
        </c:ser>
        <c:marker val="1"/>
        <c:axId val="100983168"/>
        <c:axId val="100985088"/>
      </c:lineChart>
      <c:catAx>
        <c:axId val="10098316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crossAx val="100985088"/>
        <c:crosses val="autoZero"/>
        <c:auto val="1"/>
        <c:lblAlgn val="ctr"/>
        <c:lblOffset val="100"/>
      </c:catAx>
      <c:valAx>
        <c:axId val="10098508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crossAx val="100983168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FDD</a:t>
            </a:r>
            <a:r>
              <a:rPr lang="en-US" baseline="0"/>
              <a:t> TM9 option 1 with MMSE</a:t>
            </a:r>
            <a:endParaRPr lang="en-US"/>
          </a:p>
        </c:rich>
      </c:tx>
    </c:title>
    <c:plotArea>
      <c:layout/>
      <c:lineChart>
        <c:grouping val="standard"/>
        <c:ser>
          <c:idx val="1"/>
          <c:order val="0"/>
          <c:tx>
            <c:strRef>
              <c:f>'Test 3 FDD TM9 option 1'!$D$6:$D$7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1'!$D$8:$D$34</c:f>
              <c:numCache>
                <c:formatCode>0.00</c:formatCode>
                <c:ptCount val="27"/>
                <c:pt idx="2">
                  <c:v>2.3652000000000002</c:v>
                </c:pt>
                <c:pt idx="4">
                  <c:v>3.7843</c:v>
                </c:pt>
                <c:pt idx="6">
                  <c:v>5.1192000000000002</c:v>
                </c:pt>
                <c:pt idx="8">
                  <c:v>6.7586000000000004</c:v>
                </c:pt>
                <c:pt idx="10">
                  <c:v>8.3009000000000004</c:v>
                </c:pt>
                <c:pt idx="12">
                  <c:v>10.0181</c:v>
                </c:pt>
                <c:pt idx="14">
                  <c:v>11.664</c:v>
                </c:pt>
                <c:pt idx="16">
                  <c:v>13.504300000000001</c:v>
                </c:pt>
                <c:pt idx="18">
                  <c:v>15.875999999999999</c:v>
                </c:pt>
                <c:pt idx="20">
                  <c:v>17.670999999999999</c:v>
                </c:pt>
                <c:pt idx="22">
                  <c:v>19.018799999999999</c:v>
                </c:pt>
                <c:pt idx="24">
                  <c:v>19.6279</c:v>
                </c:pt>
                <c:pt idx="26">
                  <c:v>20.112400000000001</c:v>
                </c:pt>
              </c:numCache>
            </c:numRef>
          </c:val>
        </c:ser>
        <c:ser>
          <c:idx val="4"/>
          <c:order val="1"/>
          <c:tx>
            <c:strRef>
              <c:f>'Test 3 FDD TM9 option 1'!$G$6:$G$7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1'!$G$8:$G$34</c:f>
              <c:numCache>
                <c:formatCode>0.00</c:formatCode>
                <c:ptCount val="27"/>
                <c:pt idx="2">
                  <c:v>3.6802000000000001</c:v>
                </c:pt>
                <c:pt idx="4">
                  <c:v>5.1656000000000004</c:v>
                </c:pt>
                <c:pt idx="6">
                  <c:v>6.7249999999999996</c:v>
                </c:pt>
                <c:pt idx="8">
                  <c:v>8.1685999999999996</c:v>
                </c:pt>
                <c:pt idx="10">
                  <c:v>9.5267999999999997</c:v>
                </c:pt>
                <c:pt idx="12">
                  <c:v>10.671799999999999</c:v>
                </c:pt>
                <c:pt idx="14">
                  <c:v>13.091900000000001</c:v>
                </c:pt>
                <c:pt idx="16">
                  <c:v>13.091900000000001</c:v>
                </c:pt>
                <c:pt idx="18">
                  <c:v>14.775399999999999</c:v>
                </c:pt>
                <c:pt idx="20">
                  <c:v>16.554099999999998</c:v>
                </c:pt>
                <c:pt idx="22">
                  <c:v>18.015499999999999</c:v>
                </c:pt>
              </c:numCache>
            </c:numRef>
          </c:val>
        </c:ser>
        <c:ser>
          <c:idx val="16"/>
          <c:order val="2"/>
          <c:tx>
            <c:strRef>
              <c:f>'Test 3 FDD TM9 option 1'!$S$6:$S$7</c:f>
              <c:strCache>
                <c:ptCount val="1"/>
                <c:pt idx="0">
                  <c:v>Samsung (R4-144530)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1'!$S$8:$S$34</c:f>
              <c:numCache>
                <c:formatCode>0.00</c:formatCode>
                <c:ptCount val="27"/>
                <c:pt idx="4">
                  <c:v>4.6418999999999997</c:v>
                </c:pt>
                <c:pt idx="6">
                  <c:v>6.2782999999999998</c:v>
                </c:pt>
                <c:pt idx="8">
                  <c:v>7.8345000000000002</c:v>
                </c:pt>
                <c:pt idx="10">
                  <c:v>9.4756999999999998</c:v>
                </c:pt>
                <c:pt idx="12">
                  <c:v>11.382099999999999</c:v>
                </c:pt>
                <c:pt idx="14">
                  <c:v>13.614699999999999</c:v>
                </c:pt>
                <c:pt idx="16">
                  <c:v>15.743</c:v>
                </c:pt>
                <c:pt idx="18">
                  <c:v>17.472200000000001</c:v>
                </c:pt>
                <c:pt idx="20">
                  <c:v>18.7576</c:v>
                </c:pt>
                <c:pt idx="22">
                  <c:v>19.472999999999999</c:v>
                </c:pt>
              </c:numCache>
            </c:numRef>
          </c:val>
        </c:ser>
        <c:ser>
          <c:idx val="19"/>
          <c:order val="3"/>
          <c:tx>
            <c:strRef>
              <c:f>'Test 3 FDD TM9 option 1'!$V$6:$V$7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1'!$V$8:$V$34</c:f>
              <c:numCache>
                <c:formatCode>0.00</c:formatCode>
                <c:ptCount val="27"/>
                <c:pt idx="2">
                  <c:v>2.02224</c:v>
                </c:pt>
                <c:pt idx="4">
                  <c:v>2.8594473599999999</c:v>
                </c:pt>
                <c:pt idx="6">
                  <c:v>4.2669264</c:v>
                </c:pt>
                <c:pt idx="8">
                  <c:v>6.1799654400000001</c:v>
                </c:pt>
                <c:pt idx="10">
                  <c:v>8.3579179200000002</c:v>
                </c:pt>
                <c:pt idx="12">
                  <c:v>10.03435488</c:v>
                </c:pt>
                <c:pt idx="14">
                  <c:v>11.824037280000001</c:v>
                </c:pt>
                <c:pt idx="16">
                  <c:v>13.546985760000002</c:v>
                </c:pt>
                <c:pt idx="18">
                  <c:v>15.425646720000001</c:v>
                </c:pt>
                <c:pt idx="20">
                  <c:v>17.92311312</c:v>
                </c:pt>
                <c:pt idx="22">
                  <c:v>19.474171200000001</c:v>
                </c:pt>
                <c:pt idx="24">
                  <c:v>19.999953600000001</c:v>
                </c:pt>
                <c:pt idx="26">
                  <c:v>20.020175999999999</c:v>
                </c:pt>
              </c:numCache>
            </c:numRef>
          </c:val>
        </c:ser>
        <c:ser>
          <c:idx val="22"/>
          <c:order val="4"/>
          <c:tx>
            <c:strRef>
              <c:f>'Test 3 FDD TM9 option 1'!$Y$6:$Y$7</c:f>
              <c:strCache>
                <c:ptCount val="1"/>
                <c:pt idx="0">
                  <c:v>Intel (R4-145245)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1'!$Y$8:$Y$34</c:f>
              <c:numCache>
                <c:formatCode>0.00</c:formatCode>
                <c:ptCount val="27"/>
                <c:pt idx="8">
                  <c:v>6.87</c:v>
                </c:pt>
                <c:pt idx="9">
                  <c:v>7.74</c:v>
                </c:pt>
                <c:pt idx="10">
                  <c:v>8.23</c:v>
                </c:pt>
                <c:pt idx="11">
                  <c:v>9.1199999999999992</c:v>
                </c:pt>
                <c:pt idx="12">
                  <c:v>9.9600000000000009</c:v>
                </c:pt>
                <c:pt idx="13">
                  <c:v>11.1</c:v>
                </c:pt>
                <c:pt idx="14">
                  <c:v>11.73</c:v>
                </c:pt>
                <c:pt idx="15">
                  <c:v>13.13</c:v>
                </c:pt>
                <c:pt idx="16">
                  <c:v>14.18</c:v>
                </c:pt>
                <c:pt idx="17">
                  <c:v>14.96</c:v>
                </c:pt>
                <c:pt idx="18">
                  <c:v>15.83</c:v>
                </c:pt>
                <c:pt idx="19">
                  <c:v>17.420000000000002</c:v>
                </c:pt>
                <c:pt idx="20">
                  <c:v>17.61</c:v>
                </c:pt>
                <c:pt idx="21">
                  <c:v>18.260000000000002</c:v>
                </c:pt>
                <c:pt idx="22">
                  <c:v>18.95</c:v>
                </c:pt>
                <c:pt idx="23">
                  <c:v>19.39</c:v>
                </c:pt>
                <c:pt idx="24">
                  <c:v>19.690000000000001</c:v>
                </c:pt>
                <c:pt idx="25">
                  <c:v>19.920000000000002</c:v>
                </c:pt>
                <c:pt idx="26">
                  <c:v>19.98</c:v>
                </c:pt>
              </c:numCache>
            </c:numRef>
          </c:val>
        </c:ser>
        <c:ser>
          <c:idx val="25"/>
          <c:order val="5"/>
          <c:tx>
            <c:strRef>
              <c:f>'Test 3 FDD TM9 option 1'!$AB$6:$AB$7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1'!$AB$8:$AB$34</c:f>
              <c:numCache>
                <c:formatCode>0.00</c:formatCode>
                <c:ptCount val="27"/>
                <c:pt idx="0">
                  <c:v>0.78169999999999995</c:v>
                </c:pt>
                <c:pt idx="2">
                  <c:v>2.6736</c:v>
                </c:pt>
                <c:pt idx="4">
                  <c:v>4.2305999999999999</c:v>
                </c:pt>
                <c:pt idx="6">
                  <c:v>5.8495999999999997</c:v>
                </c:pt>
                <c:pt idx="8">
                  <c:v>7.4474999999999998</c:v>
                </c:pt>
                <c:pt idx="10">
                  <c:v>9.077</c:v>
                </c:pt>
                <c:pt idx="12">
                  <c:v>11.0502</c:v>
                </c:pt>
                <c:pt idx="14">
                  <c:v>13.336</c:v>
                </c:pt>
                <c:pt idx="16">
                  <c:v>15.5045</c:v>
                </c:pt>
                <c:pt idx="18">
                  <c:v>17.797499999999999</c:v>
                </c:pt>
                <c:pt idx="20">
                  <c:v>19.438700000000001</c:v>
                </c:pt>
                <c:pt idx="22">
                  <c:v>20.038399999999999</c:v>
                </c:pt>
                <c:pt idx="24">
                  <c:v>20.174299999999999</c:v>
                </c:pt>
                <c:pt idx="26">
                  <c:v>20.180700000000002</c:v>
                </c:pt>
              </c:numCache>
            </c:numRef>
          </c:val>
        </c:ser>
        <c:ser>
          <c:idx val="28"/>
          <c:order val="6"/>
          <c:tx>
            <c:strRef>
              <c:f>'Test 3 FDD TM9 option 1'!$AE$6:$AE$7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1'!$AE$8:$AE$34</c:f>
              <c:numCache>
                <c:formatCode>0.00</c:formatCode>
                <c:ptCount val="27"/>
                <c:pt idx="0">
                  <c:v>1.92</c:v>
                </c:pt>
                <c:pt idx="1">
                  <c:v>2.58</c:v>
                </c:pt>
                <c:pt idx="2">
                  <c:v>3.29</c:v>
                </c:pt>
                <c:pt idx="3">
                  <c:v>4.03</c:v>
                </c:pt>
                <c:pt idx="4">
                  <c:v>4.8</c:v>
                </c:pt>
                <c:pt idx="5">
                  <c:v>5.52</c:v>
                </c:pt>
                <c:pt idx="6">
                  <c:v>6.23</c:v>
                </c:pt>
                <c:pt idx="7">
                  <c:v>6.98</c:v>
                </c:pt>
                <c:pt idx="8">
                  <c:v>7.78</c:v>
                </c:pt>
                <c:pt idx="9">
                  <c:v>8.6199999999999992</c:v>
                </c:pt>
                <c:pt idx="10">
                  <c:v>9.42</c:v>
                </c:pt>
                <c:pt idx="11">
                  <c:v>10.3</c:v>
                </c:pt>
                <c:pt idx="12">
                  <c:v>11.3</c:v>
                </c:pt>
                <c:pt idx="13">
                  <c:v>12.4</c:v>
                </c:pt>
                <c:pt idx="14">
                  <c:v>13.4</c:v>
                </c:pt>
                <c:pt idx="15">
                  <c:v>14.4</c:v>
                </c:pt>
                <c:pt idx="16">
                  <c:v>15.4</c:v>
                </c:pt>
                <c:pt idx="17">
                  <c:v>16.3</c:v>
                </c:pt>
                <c:pt idx="18">
                  <c:v>17.2</c:v>
                </c:pt>
                <c:pt idx="19">
                  <c:v>17.899999999999999</c:v>
                </c:pt>
                <c:pt idx="20">
                  <c:v>18.399999999999999</c:v>
                </c:pt>
                <c:pt idx="21">
                  <c:v>18.899999999999999</c:v>
                </c:pt>
                <c:pt idx="22">
                  <c:v>19.3</c:v>
                </c:pt>
                <c:pt idx="23">
                  <c:v>19.600000000000001</c:v>
                </c:pt>
                <c:pt idx="24">
                  <c:v>19.8</c:v>
                </c:pt>
                <c:pt idx="25">
                  <c:v>19.899999999999999</c:v>
                </c:pt>
                <c:pt idx="26">
                  <c:v>20</c:v>
                </c:pt>
              </c:numCache>
            </c:numRef>
          </c:val>
        </c:ser>
        <c:marker val="1"/>
        <c:axId val="39574528"/>
        <c:axId val="100902016"/>
      </c:lineChart>
      <c:catAx>
        <c:axId val="3957452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crossAx val="100902016"/>
        <c:crosses val="autoZero"/>
        <c:auto val="1"/>
        <c:lblAlgn val="ctr"/>
        <c:lblOffset val="100"/>
      </c:catAx>
      <c:valAx>
        <c:axId val="10090201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crossAx val="39574528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FDD TM9 option 2 with R-ML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3 FDD TM9 option 2'!$C$6:$C$7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2'!$C$8:$C$34</c:f>
              <c:numCache>
                <c:formatCode>0.00</c:formatCode>
                <c:ptCount val="27"/>
                <c:pt idx="2">
                  <c:v>3.1991999999999998</c:v>
                </c:pt>
                <c:pt idx="4">
                  <c:v>5.0707000000000004</c:v>
                </c:pt>
                <c:pt idx="6">
                  <c:v>6.8955000000000002</c:v>
                </c:pt>
                <c:pt idx="8">
                  <c:v>8.3474000000000004</c:v>
                </c:pt>
                <c:pt idx="10">
                  <c:v>9.7248999999999999</c:v>
                </c:pt>
                <c:pt idx="12">
                  <c:v>11.297800000000001</c:v>
                </c:pt>
                <c:pt idx="14">
                  <c:v>14.8386</c:v>
                </c:pt>
                <c:pt idx="16">
                  <c:v>19.028099999999998</c:v>
                </c:pt>
                <c:pt idx="18">
                  <c:v>20.162299999999998</c:v>
                </c:pt>
                <c:pt idx="20">
                  <c:v>20.2224</c:v>
                </c:pt>
                <c:pt idx="22">
                  <c:v>20.2224</c:v>
                </c:pt>
                <c:pt idx="24">
                  <c:v>20.2224</c:v>
                </c:pt>
              </c:numCache>
            </c:numRef>
          </c:val>
        </c:ser>
        <c:ser>
          <c:idx val="3"/>
          <c:order val="1"/>
          <c:tx>
            <c:strRef>
              <c:f>'Test 3 FDD TM9 option 2'!$F$6:$F$7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2'!$F$8:$F$34</c:f>
              <c:numCache>
                <c:formatCode>0.00</c:formatCode>
                <c:ptCount val="27"/>
                <c:pt idx="2">
                  <c:v>1.6066</c:v>
                </c:pt>
                <c:pt idx="4">
                  <c:v>3.4866999999999999</c:v>
                </c:pt>
                <c:pt idx="6">
                  <c:v>5.5279999999999996</c:v>
                </c:pt>
                <c:pt idx="8">
                  <c:v>7.1435000000000004</c:v>
                </c:pt>
                <c:pt idx="10">
                  <c:v>8.7265999999999995</c:v>
                </c:pt>
                <c:pt idx="12">
                  <c:v>10.065899999999999</c:v>
                </c:pt>
                <c:pt idx="14">
                  <c:v>11.570600000000001</c:v>
                </c:pt>
                <c:pt idx="16">
                  <c:v>14.6304</c:v>
                </c:pt>
                <c:pt idx="18">
                  <c:v>18.0825</c:v>
                </c:pt>
                <c:pt idx="20">
                  <c:v>19.7668</c:v>
                </c:pt>
                <c:pt idx="22">
                  <c:v>20.224699999999999</c:v>
                </c:pt>
              </c:numCache>
            </c:numRef>
          </c:val>
        </c:ser>
        <c:ser>
          <c:idx val="6"/>
          <c:order val="2"/>
          <c:tx>
            <c:strRef>
              <c:f>'Test 3 FDD TM9 option 2'!$I$6:$I$7</c:f>
              <c:strCache>
                <c:ptCount val="1"/>
                <c:pt idx="0">
                  <c:v>LG (R4-144536)(single cell)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2'!$I$8:$I$34</c:f>
              <c:numCache>
                <c:formatCode>0.00</c:formatCode>
                <c:ptCount val="27"/>
                <c:pt idx="8">
                  <c:v>7.1200778326599998</c:v>
                </c:pt>
                <c:pt idx="10">
                  <c:v>8.7180344259840012</c:v>
                </c:pt>
                <c:pt idx="12">
                  <c:v>10.200377189039999</c:v>
                </c:pt>
                <c:pt idx="14">
                  <c:v>12.459949109409999</c:v>
                </c:pt>
                <c:pt idx="16">
                  <c:v>16.35732315521</c:v>
                </c:pt>
                <c:pt idx="18">
                  <c:v>18.398930100280001</c:v>
                </c:pt>
                <c:pt idx="20">
                  <c:v>19.445101032779998</c:v>
                </c:pt>
                <c:pt idx="22">
                  <c:v>19.77329381829</c:v>
                </c:pt>
              </c:numCache>
            </c:numRef>
          </c:val>
        </c:ser>
        <c:ser>
          <c:idx val="9"/>
          <c:order val="3"/>
          <c:tx>
            <c:strRef>
              <c:f>'Test 3 FDD TM9 option 2'!$L$6:$L$7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2'!$L$8:$L$34</c:f>
              <c:numCache>
                <c:formatCode>0.00</c:formatCode>
                <c:ptCount val="27"/>
                <c:pt idx="2">
                  <c:v>2.163026625888</c:v>
                </c:pt>
                <c:pt idx="4">
                  <c:v>4.0831654109760001</c:v>
                </c:pt>
                <c:pt idx="6">
                  <c:v>5.870819919264</c:v>
                </c:pt>
                <c:pt idx="8">
                  <c:v>7.4261853288959996</c:v>
                </c:pt>
                <c:pt idx="10">
                  <c:v>9.065457447167999</c:v>
                </c:pt>
                <c:pt idx="12">
                  <c:v>10.770971703839999</c:v>
                </c:pt>
                <c:pt idx="14">
                  <c:v>13.480716778655999</c:v>
                </c:pt>
                <c:pt idx="16">
                  <c:v>17.723746550304</c:v>
                </c:pt>
                <c:pt idx="18">
                  <c:v>19.946832715008</c:v>
                </c:pt>
                <c:pt idx="20">
                  <c:v>20.214450954143999</c:v>
                </c:pt>
                <c:pt idx="22">
                  <c:v>20.222400010752001</c:v>
                </c:pt>
              </c:numCache>
            </c:numRef>
          </c:val>
        </c:ser>
        <c:ser>
          <c:idx val="15"/>
          <c:order val="4"/>
          <c:tx>
            <c:strRef>
              <c:f>'Test 3 FDD TM9 option 2'!$R$6:$R$7</c:f>
              <c:strCache>
                <c:ptCount val="1"/>
                <c:pt idx="0">
                  <c:v>Samsung (R4-144530)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2'!$R$8:$R$34</c:f>
              <c:numCache>
                <c:formatCode>0.00</c:formatCode>
                <c:ptCount val="27"/>
                <c:pt idx="4">
                  <c:v>3.8955000000000002</c:v>
                </c:pt>
                <c:pt idx="6">
                  <c:v>6.1562999999999999</c:v>
                </c:pt>
                <c:pt idx="8">
                  <c:v>8.0957000000000008</c:v>
                </c:pt>
                <c:pt idx="10">
                  <c:v>9.4962999999999997</c:v>
                </c:pt>
                <c:pt idx="12">
                  <c:v>10.793699999999999</c:v>
                </c:pt>
                <c:pt idx="14">
                  <c:v>14.347899999999999</c:v>
                </c:pt>
                <c:pt idx="16">
                  <c:v>18.740400000000001</c:v>
                </c:pt>
                <c:pt idx="18">
                  <c:v>20.110700000000001</c:v>
                </c:pt>
                <c:pt idx="20">
                  <c:v>20.2195</c:v>
                </c:pt>
                <c:pt idx="22">
                  <c:v>20.2224</c:v>
                </c:pt>
              </c:numCache>
            </c:numRef>
          </c:val>
        </c:ser>
        <c:ser>
          <c:idx val="21"/>
          <c:order val="5"/>
          <c:tx>
            <c:strRef>
              <c:f>'Test 3 FDD TM9 option 2'!$X$6:$X$7</c:f>
              <c:strCache>
                <c:ptCount val="1"/>
                <c:pt idx="0">
                  <c:v>Intel (R4-145245)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2'!$X$8:$X$34</c:f>
              <c:numCache>
                <c:formatCode>0.00</c:formatCode>
                <c:ptCount val="27"/>
                <c:pt idx="8">
                  <c:v>6.6</c:v>
                </c:pt>
                <c:pt idx="9">
                  <c:v>7.59</c:v>
                </c:pt>
                <c:pt idx="10">
                  <c:v>8.4</c:v>
                </c:pt>
                <c:pt idx="11">
                  <c:v>9.3000000000000007</c:v>
                </c:pt>
                <c:pt idx="12">
                  <c:v>10.14</c:v>
                </c:pt>
                <c:pt idx="13">
                  <c:v>10.88</c:v>
                </c:pt>
                <c:pt idx="14">
                  <c:v>12.47</c:v>
                </c:pt>
                <c:pt idx="15">
                  <c:v>14.5</c:v>
                </c:pt>
                <c:pt idx="16">
                  <c:v>16.75</c:v>
                </c:pt>
                <c:pt idx="17">
                  <c:v>18.55</c:v>
                </c:pt>
                <c:pt idx="18">
                  <c:v>19.559999999999999</c:v>
                </c:pt>
                <c:pt idx="19">
                  <c:v>20.12</c:v>
                </c:pt>
                <c:pt idx="20">
                  <c:v>20.2</c:v>
                </c:pt>
                <c:pt idx="21">
                  <c:v>20.22</c:v>
                </c:pt>
                <c:pt idx="22">
                  <c:v>20.22</c:v>
                </c:pt>
                <c:pt idx="23">
                  <c:v>20.22</c:v>
                </c:pt>
                <c:pt idx="24">
                  <c:v>20.22</c:v>
                </c:pt>
                <c:pt idx="25">
                  <c:v>20.22</c:v>
                </c:pt>
                <c:pt idx="26">
                  <c:v>20.22</c:v>
                </c:pt>
              </c:numCache>
            </c:numRef>
          </c:val>
        </c:ser>
        <c:marker val="1"/>
        <c:axId val="97355648"/>
        <c:axId val="40644608"/>
      </c:lineChart>
      <c:catAx>
        <c:axId val="9735564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crossAx val="40644608"/>
        <c:crosses val="autoZero"/>
        <c:auto val="1"/>
        <c:lblAlgn val="ctr"/>
        <c:lblOffset val="100"/>
      </c:catAx>
      <c:valAx>
        <c:axId val="4064460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crossAx val="97355648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FDD</a:t>
            </a:r>
            <a:r>
              <a:rPr lang="en-US" baseline="0"/>
              <a:t> TM9 option 2 with CWIC</a:t>
            </a:r>
            <a:endParaRPr lang="en-US"/>
          </a:p>
        </c:rich>
      </c:tx>
    </c:title>
    <c:plotArea>
      <c:layout/>
      <c:lineChart>
        <c:grouping val="standard"/>
        <c:ser>
          <c:idx val="2"/>
          <c:order val="0"/>
          <c:tx>
            <c:strRef>
              <c:f>'Test 3 FDD TM9 option 2'!$E$6:$E$7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2'!$E$8:$E$34</c:f>
              <c:numCache>
                <c:formatCode>0.00</c:formatCode>
                <c:ptCount val="27"/>
                <c:pt idx="2">
                  <c:v>3.9394</c:v>
                </c:pt>
                <c:pt idx="4">
                  <c:v>6.2897999999999996</c:v>
                </c:pt>
                <c:pt idx="6">
                  <c:v>8.1516999999999999</c:v>
                </c:pt>
                <c:pt idx="8">
                  <c:v>9.5361999999999991</c:v>
                </c:pt>
                <c:pt idx="10">
                  <c:v>10.3269</c:v>
                </c:pt>
                <c:pt idx="12">
                  <c:v>11.607900000000001</c:v>
                </c:pt>
                <c:pt idx="14">
                  <c:v>15.441599999999999</c:v>
                </c:pt>
                <c:pt idx="16">
                  <c:v>19.588100000000001</c:v>
                </c:pt>
                <c:pt idx="18">
                  <c:v>20.2224</c:v>
                </c:pt>
                <c:pt idx="20">
                  <c:v>20.2224</c:v>
                </c:pt>
                <c:pt idx="22">
                  <c:v>20.2224</c:v>
                </c:pt>
                <c:pt idx="24">
                  <c:v>20.2224</c:v>
                </c:pt>
              </c:numCache>
            </c:numRef>
          </c:val>
        </c:ser>
        <c:ser>
          <c:idx val="5"/>
          <c:order val="1"/>
          <c:tx>
            <c:strRef>
              <c:f>'Test 3 FDD TM9 option 2'!$H$6:$H$7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2'!$H$8:$H$34</c:f>
              <c:numCache>
                <c:formatCode>0.00</c:formatCode>
                <c:ptCount val="27"/>
                <c:pt idx="2">
                  <c:v>3.1598999999999999</c:v>
                </c:pt>
                <c:pt idx="4">
                  <c:v>5.5400999999999998</c:v>
                </c:pt>
                <c:pt idx="6">
                  <c:v>7.4531000000000001</c:v>
                </c:pt>
                <c:pt idx="8">
                  <c:v>9.0068999999999999</c:v>
                </c:pt>
                <c:pt idx="10">
                  <c:v>10.019</c:v>
                </c:pt>
                <c:pt idx="12">
                  <c:v>11.5794</c:v>
                </c:pt>
                <c:pt idx="14">
                  <c:v>15.418200000000001</c:v>
                </c:pt>
                <c:pt idx="16">
                  <c:v>18.938400000000001</c:v>
                </c:pt>
                <c:pt idx="18">
                  <c:v>20.017299999999999</c:v>
                </c:pt>
                <c:pt idx="20">
                  <c:v>20.245899999999999</c:v>
                </c:pt>
                <c:pt idx="22">
                  <c:v>20.266300000000001</c:v>
                </c:pt>
              </c:numCache>
            </c:numRef>
          </c:val>
        </c:ser>
        <c:ser>
          <c:idx val="11"/>
          <c:order val="2"/>
          <c:tx>
            <c:strRef>
              <c:f>'Test 3 FDD TM9 option 2'!$N$6:$N$7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2'!$N$8:$N$34</c:f>
              <c:numCache>
                <c:formatCode>0.00</c:formatCode>
                <c:ptCount val="27"/>
                <c:pt idx="2">
                  <c:v>4.3472507360639998</c:v>
                </c:pt>
                <c:pt idx="4">
                  <c:v>6.3230329174079998</c:v>
                </c:pt>
                <c:pt idx="6">
                  <c:v>7.8254046163199993</c:v>
                </c:pt>
                <c:pt idx="8">
                  <c:v>9.5503499002560002</c:v>
                </c:pt>
                <c:pt idx="10">
                  <c:v>10.558996860959999</c:v>
                </c:pt>
                <c:pt idx="12">
                  <c:v>12.539195184863999</c:v>
                </c:pt>
                <c:pt idx="14">
                  <c:v>17.179677786911999</c:v>
                </c:pt>
                <c:pt idx="16">
                  <c:v>19.819647809279999</c:v>
                </c:pt>
                <c:pt idx="18">
                  <c:v>20.202085754976</c:v>
                </c:pt>
                <c:pt idx="20">
                  <c:v>20.221516782239998</c:v>
                </c:pt>
                <c:pt idx="22">
                  <c:v>20.222400010752001</c:v>
                </c:pt>
              </c:numCache>
            </c:numRef>
          </c:val>
        </c:ser>
        <c:marker val="1"/>
        <c:axId val="40674816"/>
        <c:axId val="40676736"/>
      </c:lineChart>
      <c:catAx>
        <c:axId val="4067481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crossAx val="40676736"/>
        <c:crosses val="autoZero"/>
        <c:auto val="1"/>
        <c:lblAlgn val="ctr"/>
        <c:lblOffset val="100"/>
      </c:catAx>
      <c:valAx>
        <c:axId val="4067673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crossAx val="40674816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FDD TM9 option 2 with MMSE</a:t>
            </a:r>
          </a:p>
        </c:rich>
      </c:tx>
    </c:title>
    <c:plotArea>
      <c:layout/>
      <c:lineChart>
        <c:grouping val="standard"/>
        <c:ser>
          <c:idx val="1"/>
          <c:order val="0"/>
          <c:tx>
            <c:strRef>
              <c:f>'Test 3 FDD TM9 option 2'!$D$6:$D$7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2'!$D$8:$D$34</c:f>
              <c:numCache>
                <c:formatCode>0.00</c:formatCode>
                <c:ptCount val="27"/>
                <c:pt idx="2">
                  <c:v>3.1467999999999998</c:v>
                </c:pt>
                <c:pt idx="4">
                  <c:v>4.8178999999999998</c:v>
                </c:pt>
                <c:pt idx="6">
                  <c:v>6.4509999999999996</c:v>
                </c:pt>
                <c:pt idx="8">
                  <c:v>7.8628</c:v>
                </c:pt>
                <c:pt idx="10">
                  <c:v>8.9236000000000004</c:v>
                </c:pt>
                <c:pt idx="12">
                  <c:v>10.2073</c:v>
                </c:pt>
                <c:pt idx="14">
                  <c:v>12.198399999999999</c:v>
                </c:pt>
                <c:pt idx="16">
                  <c:v>14.7194</c:v>
                </c:pt>
                <c:pt idx="18">
                  <c:v>17.9636</c:v>
                </c:pt>
                <c:pt idx="20">
                  <c:v>19.840800000000002</c:v>
                </c:pt>
                <c:pt idx="22">
                  <c:v>20.185199999999998</c:v>
                </c:pt>
                <c:pt idx="24">
                  <c:v>20.2224</c:v>
                </c:pt>
              </c:numCache>
            </c:numRef>
          </c:val>
        </c:ser>
        <c:ser>
          <c:idx val="4"/>
          <c:order val="1"/>
          <c:tx>
            <c:strRef>
              <c:f>'Test 3 FDD TM9 option 2'!$G$6:$G$7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2'!$G$8:$G$34</c:f>
              <c:numCache>
                <c:formatCode>0.00</c:formatCode>
                <c:ptCount val="27"/>
                <c:pt idx="2">
                  <c:v>2.2818000000000001</c:v>
                </c:pt>
                <c:pt idx="4">
                  <c:v>4.1132999999999997</c:v>
                </c:pt>
                <c:pt idx="6">
                  <c:v>5.8456999999999999</c:v>
                </c:pt>
                <c:pt idx="8">
                  <c:v>7.1497999999999999</c:v>
                </c:pt>
                <c:pt idx="10">
                  <c:v>8.4990000000000006</c:v>
                </c:pt>
                <c:pt idx="12">
                  <c:v>9.7500999999999998</c:v>
                </c:pt>
                <c:pt idx="14">
                  <c:v>10.805099999999999</c:v>
                </c:pt>
                <c:pt idx="16">
                  <c:v>12.38</c:v>
                </c:pt>
                <c:pt idx="18">
                  <c:v>15.0381</c:v>
                </c:pt>
                <c:pt idx="20">
                  <c:v>17.632100000000001</c:v>
                </c:pt>
                <c:pt idx="22">
                  <c:v>19.412700000000001</c:v>
                </c:pt>
              </c:numCache>
            </c:numRef>
          </c:val>
        </c:ser>
        <c:ser>
          <c:idx val="7"/>
          <c:order val="2"/>
          <c:tx>
            <c:strRef>
              <c:f>'Test 3 FDD TM9 option 2'!$J$6:$J$7</c:f>
              <c:strCache>
                <c:ptCount val="1"/>
                <c:pt idx="0">
                  <c:v>LG (R4-144536)(single cell)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2'!$J$8:$J$34</c:f>
              <c:numCache>
                <c:formatCode>0.00</c:formatCode>
                <c:ptCount val="27"/>
                <c:pt idx="8">
                  <c:v>6.7261787157610007</c:v>
                </c:pt>
                <c:pt idx="10">
                  <c:v>8.1374440951950007</c:v>
                </c:pt>
                <c:pt idx="12">
                  <c:v>9.4660002993560006</c:v>
                </c:pt>
                <c:pt idx="14">
                  <c:v>10.9863403682</c:v>
                </c:pt>
                <c:pt idx="16">
                  <c:v>13.360574165540001</c:v>
                </c:pt>
                <c:pt idx="18">
                  <c:v>16.452831013320001</c:v>
                </c:pt>
                <c:pt idx="20">
                  <c:v>18.710216434659998</c:v>
                </c:pt>
                <c:pt idx="22">
                  <c:v>19.630685226760001</c:v>
                </c:pt>
              </c:numCache>
            </c:numRef>
          </c:val>
        </c:ser>
        <c:ser>
          <c:idx val="10"/>
          <c:order val="3"/>
          <c:tx>
            <c:strRef>
              <c:f>'Test 3 FDD TM9 option 2'!$M$6:$M$7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2'!$M$8:$M$34</c:f>
              <c:numCache>
                <c:formatCode>0.00</c:formatCode>
                <c:ptCount val="27"/>
                <c:pt idx="2">
                  <c:v>3.4719712806719998</c:v>
                </c:pt>
                <c:pt idx="4">
                  <c:v>5.1041775708479999</c:v>
                </c:pt>
                <c:pt idx="6">
                  <c:v>6.4731817644479994</c:v>
                </c:pt>
                <c:pt idx="8">
                  <c:v>7.7494469642879986</c:v>
                </c:pt>
                <c:pt idx="10">
                  <c:v>9.0619245331199991</c:v>
                </c:pt>
                <c:pt idx="12">
                  <c:v>10.413264156479999</c:v>
                </c:pt>
                <c:pt idx="14">
                  <c:v>12.194736065183999</c:v>
                </c:pt>
                <c:pt idx="16">
                  <c:v>14.845304829696</c:v>
                </c:pt>
                <c:pt idx="18">
                  <c:v>17.638956613152001</c:v>
                </c:pt>
                <c:pt idx="20">
                  <c:v>19.448691834239998</c:v>
                </c:pt>
                <c:pt idx="22">
                  <c:v>20.073134392223999</c:v>
                </c:pt>
              </c:numCache>
            </c:numRef>
          </c:val>
        </c:ser>
        <c:ser>
          <c:idx val="16"/>
          <c:order val="4"/>
          <c:tx>
            <c:strRef>
              <c:f>'Test 3 FDD TM9 option 2'!$S$6:$S$7</c:f>
              <c:strCache>
                <c:ptCount val="1"/>
                <c:pt idx="0">
                  <c:v>Samsung (R4-144530)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2'!$S$8:$S$34</c:f>
              <c:numCache>
                <c:formatCode>0.00</c:formatCode>
                <c:ptCount val="27"/>
                <c:pt idx="4">
                  <c:v>4.5156999999999998</c:v>
                </c:pt>
                <c:pt idx="6">
                  <c:v>6.4024999999999999</c:v>
                </c:pt>
                <c:pt idx="8">
                  <c:v>7.9965999999999999</c:v>
                </c:pt>
                <c:pt idx="10">
                  <c:v>9.1668000000000003</c:v>
                </c:pt>
                <c:pt idx="12">
                  <c:v>10.119199999999999</c:v>
                </c:pt>
                <c:pt idx="14">
                  <c:v>11.8771</c:v>
                </c:pt>
                <c:pt idx="16">
                  <c:v>15.124599999999999</c:v>
                </c:pt>
                <c:pt idx="18">
                  <c:v>18.287099999999999</c:v>
                </c:pt>
                <c:pt idx="20">
                  <c:v>19.787500000000001</c:v>
                </c:pt>
                <c:pt idx="22">
                  <c:v>20.1616</c:v>
                </c:pt>
              </c:numCache>
            </c:numRef>
          </c:val>
        </c:ser>
        <c:ser>
          <c:idx val="22"/>
          <c:order val="5"/>
          <c:tx>
            <c:strRef>
              <c:f>'Test 3 FDD TM9 option 2'!$Y$6:$Y$7</c:f>
              <c:strCache>
                <c:ptCount val="1"/>
                <c:pt idx="0">
                  <c:v>Intel (R4-145245)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2'!$Y$8:$Y$34</c:f>
              <c:numCache>
                <c:formatCode>0.00</c:formatCode>
                <c:ptCount val="27"/>
                <c:pt idx="8">
                  <c:v>6.18</c:v>
                </c:pt>
                <c:pt idx="9">
                  <c:v>6.81</c:v>
                </c:pt>
                <c:pt idx="10">
                  <c:v>7.51</c:v>
                </c:pt>
                <c:pt idx="11">
                  <c:v>8.11</c:v>
                </c:pt>
                <c:pt idx="12">
                  <c:v>8.91</c:v>
                </c:pt>
                <c:pt idx="13">
                  <c:v>9.64</c:v>
                </c:pt>
                <c:pt idx="14">
                  <c:v>10.49</c:v>
                </c:pt>
                <c:pt idx="15">
                  <c:v>11.43</c:v>
                </c:pt>
                <c:pt idx="16">
                  <c:v>13.02</c:v>
                </c:pt>
                <c:pt idx="17">
                  <c:v>14.4</c:v>
                </c:pt>
                <c:pt idx="18">
                  <c:v>16.16</c:v>
                </c:pt>
                <c:pt idx="19">
                  <c:v>17.670000000000002</c:v>
                </c:pt>
                <c:pt idx="20">
                  <c:v>18.86</c:v>
                </c:pt>
                <c:pt idx="21">
                  <c:v>19.57</c:v>
                </c:pt>
                <c:pt idx="22">
                  <c:v>19.95</c:v>
                </c:pt>
                <c:pt idx="23">
                  <c:v>20.09</c:v>
                </c:pt>
                <c:pt idx="24">
                  <c:v>20.21</c:v>
                </c:pt>
                <c:pt idx="25">
                  <c:v>20.21</c:v>
                </c:pt>
                <c:pt idx="26">
                  <c:v>20.22</c:v>
                </c:pt>
              </c:numCache>
            </c:numRef>
          </c:val>
        </c:ser>
        <c:marker val="1"/>
        <c:axId val="40807808"/>
        <c:axId val="40818176"/>
      </c:lineChart>
      <c:catAx>
        <c:axId val="4080780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crossAx val="40818176"/>
        <c:crosses val="autoZero"/>
        <c:auto val="1"/>
        <c:lblAlgn val="ctr"/>
        <c:lblOffset val="100"/>
      </c:catAx>
      <c:valAx>
        <c:axId val="4081817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crossAx val="40807808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TDD TM3 with R-ML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4 - TDD TM3'!$C$6:$C$7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TM3'!$C$8:$C$34</c:f>
              <c:numCache>
                <c:formatCode>0.00</c:formatCode>
                <c:ptCount val="27"/>
                <c:pt idx="2">
                  <c:v>1.69</c:v>
                </c:pt>
                <c:pt idx="4">
                  <c:v>2.85</c:v>
                </c:pt>
                <c:pt idx="6">
                  <c:v>3.41</c:v>
                </c:pt>
                <c:pt idx="8">
                  <c:v>3.76</c:v>
                </c:pt>
                <c:pt idx="10">
                  <c:v>3.93</c:v>
                </c:pt>
                <c:pt idx="12">
                  <c:v>4.75</c:v>
                </c:pt>
                <c:pt idx="14">
                  <c:v>6.18</c:v>
                </c:pt>
                <c:pt idx="16">
                  <c:v>8.33</c:v>
                </c:pt>
                <c:pt idx="18">
                  <c:v>8.93</c:v>
                </c:pt>
                <c:pt idx="20">
                  <c:v>8.99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ser>
          <c:idx val="3"/>
          <c:order val="1"/>
          <c:tx>
            <c:strRef>
              <c:f>'Test 4 - TDD TM3'!$F$6:$F$7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TM3'!$F$8:$F$34</c:f>
              <c:numCache>
                <c:formatCode>0.00</c:formatCode>
                <c:ptCount val="27"/>
                <c:pt idx="2">
                  <c:v>1.7213000000000001</c:v>
                </c:pt>
                <c:pt idx="4">
                  <c:v>2.5369999999999999</c:v>
                </c:pt>
                <c:pt idx="6">
                  <c:v>3.1701000000000001</c:v>
                </c:pt>
                <c:pt idx="8">
                  <c:v>3.7694999999999999</c:v>
                </c:pt>
                <c:pt idx="10">
                  <c:v>4.0031999999999996</c:v>
                </c:pt>
                <c:pt idx="12">
                  <c:v>4.9812000000000003</c:v>
                </c:pt>
                <c:pt idx="14">
                  <c:v>7.1595000000000004</c:v>
                </c:pt>
                <c:pt idx="16">
                  <c:v>8.7565000000000008</c:v>
                </c:pt>
                <c:pt idx="18">
                  <c:v>8.9757999999999996</c:v>
                </c:pt>
                <c:pt idx="20">
                  <c:v>8.9862000000000002</c:v>
                </c:pt>
                <c:pt idx="22">
                  <c:v>8.9862000000000002</c:v>
                </c:pt>
              </c:numCache>
            </c:numRef>
          </c:val>
        </c:ser>
        <c:ser>
          <c:idx val="6"/>
          <c:order val="2"/>
          <c:tx>
            <c:strRef>
              <c:f>'Test 4 - TDD TM3'!$I$6:$I$7</c:f>
              <c:strCache>
                <c:ptCount val="1"/>
                <c:pt idx="0">
                  <c:v>LG (R4-144536)(single cell)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TM3'!$I$8:$I$34</c:f>
              <c:numCache>
                <c:formatCode>0.00</c:formatCode>
                <c:ptCount val="27"/>
                <c:pt idx="8">
                  <c:v>3.790115897922</c:v>
                </c:pt>
                <c:pt idx="10">
                  <c:v>4.2583245441170003</c:v>
                </c:pt>
                <c:pt idx="12">
                  <c:v>5.5634942001149996</c:v>
                </c:pt>
                <c:pt idx="14">
                  <c:v>7.6591359792449998</c:v>
                </c:pt>
                <c:pt idx="16">
                  <c:v>8.8982201711279991</c:v>
                </c:pt>
                <c:pt idx="18">
                  <c:v>8.9945991468560003</c:v>
                </c:pt>
                <c:pt idx="20">
                  <c:v>8.9953978097640004</c:v>
                </c:pt>
                <c:pt idx="22">
                  <c:v>8.9953978097640004</c:v>
                </c:pt>
              </c:numCache>
            </c:numRef>
          </c:val>
        </c:ser>
        <c:ser>
          <c:idx val="12"/>
          <c:order val="3"/>
          <c:tx>
            <c:strRef>
              <c:f>'Test 4 - TDD TM3'!$O$6:$O$7</c:f>
              <c:strCache>
                <c:ptCount val="1"/>
                <c:pt idx="0">
                  <c:v>NVIDIA (R4-144683)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TM3'!$O$8:$O$34</c:f>
              <c:numCache>
                <c:formatCode>0.00</c:formatCode>
                <c:ptCount val="27"/>
                <c:pt idx="0">
                  <c:v>0.77760899999999999</c:v>
                </c:pt>
                <c:pt idx="1">
                  <c:v>1.629793</c:v>
                </c:pt>
                <c:pt idx="2">
                  <c:v>2.3091149999999998</c:v>
                </c:pt>
                <c:pt idx="3">
                  <c:v>2.665473</c:v>
                </c:pt>
                <c:pt idx="4">
                  <c:v>2.9301680000000001</c:v>
                </c:pt>
                <c:pt idx="5">
                  <c:v>3.132889</c:v>
                </c:pt>
                <c:pt idx="6">
                  <c:v>3.4593980000000002</c:v>
                </c:pt>
                <c:pt idx="7">
                  <c:v>3.9165399999999999</c:v>
                </c:pt>
                <c:pt idx="8">
                  <c:v>4.3296450000000002</c:v>
                </c:pt>
                <c:pt idx="9">
                  <c:v>4.4943080000000002</c:v>
                </c:pt>
                <c:pt idx="10">
                  <c:v>4.6111700000000004</c:v>
                </c:pt>
                <c:pt idx="11">
                  <c:v>4.961112</c:v>
                </c:pt>
                <c:pt idx="12">
                  <c:v>5.6810150000000004</c:v>
                </c:pt>
                <c:pt idx="13">
                  <c:v>6.7851650000000001</c:v>
                </c:pt>
                <c:pt idx="14">
                  <c:v>7.8863719999999997</c:v>
                </c:pt>
                <c:pt idx="15">
                  <c:v>8.6422699999999999</c:v>
                </c:pt>
                <c:pt idx="16">
                  <c:v>8.9259719999999998</c:v>
                </c:pt>
                <c:pt idx="17">
                  <c:v>8.9858510000000003</c:v>
                </c:pt>
                <c:pt idx="18">
                  <c:v>8.9937129999999996</c:v>
                </c:pt>
                <c:pt idx="19">
                  <c:v>8.9952000000000005</c:v>
                </c:pt>
                <c:pt idx="20">
                  <c:v>8.9952000000000005</c:v>
                </c:pt>
                <c:pt idx="21">
                  <c:v>8.9952000000000005</c:v>
                </c:pt>
                <c:pt idx="22">
                  <c:v>8.9952000000000005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18"/>
          <c:order val="4"/>
          <c:tx>
            <c:strRef>
              <c:f>'Test 4 - TDD TM3'!$U$6:$U$7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TM3'!$U$8:$U$34</c:f>
              <c:numCache>
                <c:formatCode>0.00</c:formatCode>
                <c:ptCount val="27"/>
                <c:pt idx="2">
                  <c:v>8.9960000000000005E-3</c:v>
                </c:pt>
                <c:pt idx="4">
                  <c:v>0.77365600000000001</c:v>
                </c:pt>
                <c:pt idx="6">
                  <c:v>3.2340620000000002</c:v>
                </c:pt>
                <c:pt idx="8">
                  <c:v>3.9987220000000003</c:v>
                </c:pt>
                <c:pt idx="10">
                  <c:v>4.4890040000000004</c:v>
                </c:pt>
                <c:pt idx="12">
                  <c:v>4.6419360000000003</c:v>
                </c:pt>
                <c:pt idx="14">
                  <c:v>5.9688460000000001</c:v>
                </c:pt>
                <c:pt idx="16">
                  <c:v>8.4157580000000003</c:v>
                </c:pt>
                <c:pt idx="18">
                  <c:v>8.9915020000000005</c:v>
                </c:pt>
                <c:pt idx="20">
                  <c:v>8.9942007999999998</c:v>
                </c:pt>
                <c:pt idx="22">
                  <c:v>8.9960000000000004</c:v>
                </c:pt>
                <c:pt idx="24">
                  <c:v>8.9960000000000004</c:v>
                </c:pt>
              </c:numCache>
            </c:numRef>
          </c:val>
        </c:ser>
        <c:ser>
          <c:idx val="21"/>
          <c:order val="5"/>
          <c:tx>
            <c:strRef>
              <c:f>'Test 4 - TDD TM3'!$X$6:$X$7</c:f>
              <c:strCache>
                <c:ptCount val="1"/>
                <c:pt idx="0">
                  <c:v>Intel (R4-145245)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TM3'!$X$8:$X$34</c:f>
              <c:numCache>
                <c:formatCode>0.00</c:formatCode>
                <c:ptCount val="27"/>
                <c:pt idx="8">
                  <c:v>3.49</c:v>
                </c:pt>
                <c:pt idx="9">
                  <c:v>3.59</c:v>
                </c:pt>
                <c:pt idx="10">
                  <c:v>3.71</c:v>
                </c:pt>
                <c:pt idx="11">
                  <c:v>3.91</c:v>
                </c:pt>
                <c:pt idx="12">
                  <c:v>4.38</c:v>
                </c:pt>
                <c:pt idx="13">
                  <c:v>5.22</c:v>
                </c:pt>
                <c:pt idx="14">
                  <c:v>6.62</c:v>
                </c:pt>
                <c:pt idx="15">
                  <c:v>7.85</c:v>
                </c:pt>
                <c:pt idx="16">
                  <c:v>8.61</c:v>
                </c:pt>
                <c:pt idx="17">
                  <c:v>8.9</c:v>
                </c:pt>
                <c:pt idx="18">
                  <c:v>8.98</c:v>
                </c:pt>
                <c:pt idx="19">
                  <c:v>8.99</c:v>
                </c:pt>
                <c:pt idx="20">
                  <c:v>8.99</c:v>
                </c:pt>
                <c:pt idx="21">
                  <c:v>8.99</c:v>
                </c:pt>
                <c:pt idx="22">
                  <c:v>8.99</c:v>
                </c:pt>
                <c:pt idx="23">
                  <c:v>8.99</c:v>
                </c:pt>
                <c:pt idx="24">
                  <c:v>8.99</c:v>
                </c:pt>
                <c:pt idx="25">
                  <c:v>8.99</c:v>
                </c:pt>
                <c:pt idx="26">
                  <c:v>8.99</c:v>
                </c:pt>
              </c:numCache>
            </c:numRef>
          </c:val>
        </c:ser>
        <c:ser>
          <c:idx val="22"/>
          <c:order val="6"/>
          <c:tx>
            <c:strRef>
              <c:f>'Test 4 - TDD TM3'!$Y$6:$Y$7</c:f>
              <c:strCache>
                <c:ptCount val="1"/>
                <c:pt idx="0">
                  <c:v>Intel (R4-145245)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TM3'!$Y$8:$Y$34</c:f>
              <c:numCache>
                <c:formatCode>0.00</c:formatCode>
                <c:ptCount val="27"/>
                <c:pt idx="8">
                  <c:v>3.48</c:v>
                </c:pt>
                <c:pt idx="9">
                  <c:v>3.55</c:v>
                </c:pt>
                <c:pt idx="10">
                  <c:v>3.61</c:v>
                </c:pt>
                <c:pt idx="11">
                  <c:v>3.7</c:v>
                </c:pt>
                <c:pt idx="12">
                  <c:v>3.89</c:v>
                </c:pt>
                <c:pt idx="13">
                  <c:v>4.2300000000000004</c:v>
                </c:pt>
                <c:pt idx="14">
                  <c:v>4.88</c:v>
                </c:pt>
                <c:pt idx="15">
                  <c:v>5.71</c:v>
                </c:pt>
                <c:pt idx="16">
                  <c:v>6.74</c:v>
                </c:pt>
                <c:pt idx="17">
                  <c:v>7.71</c:v>
                </c:pt>
                <c:pt idx="18">
                  <c:v>8.4</c:v>
                </c:pt>
                <c:pt idx="19">
                  <c:v>8.77</c:v>
                </c:pt>
                <c:pt idx="20">
                  <c:v>8.91</c:v>
                </c:pt>
                <c:pt idx="21">
                  <c:v>8.98</c:v>
                </c:pt>
                <c:pt idx="22">
                  <c:v>8.99</c:v>
                </c:pt>
                <c:pt idx="23">
                  <c:v>8.99</c:v>
                </c:pt>
                <c:pt idx="24">
                  <c:v>8.99</c:v>
                </c:pt>
                <c:pt idx="25">
                  <c:v>8.99</c:v>
                </c:pt>
                <c:pt idx="26">
                  <c:v>8.99</c:v>
                </c:pt>
              </c:numCache>
            </c:numRef>
          </c:val>
        </c:ser>
        <c:ser>
          <c:idx val="23"/>
          <c:order val="7"/>
          <c:tx>
            <c:strRef>
              <c:f>'Test 4 - TDD TM3'!$Z$6:$Z$7</c:f>
              <c:strCache>
                <c:ptCount val="1"/>
                <c:pt idx="0">
                  <c:v>Intel (R4-145245)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TM3'!$Z$8:$Z$34</c:f>
              <c:numCache>
                <c:formatCode>0.00</c:formatCode>
                <c:ptCount val="27"/>
              </c:numCache>
            </c:numRef>
          </c:val>
        </c:ser>
        <c:ser>
          <c:idx val="24"/>
          <c:order val="8"/>
          <c:tx>
            <c:strRef>
              <c:f>'Test 4 - TDD TM3'!$AA$6:$AA$7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TM3'!$AA$8:$AA$34</c:f>
              <c:numCache>
                <c:formatCode>0.00</c:formatCode>
                <c:ptCount val="27"/>
                <c:pt idx="5">
                  <c:v>1.0799000000000001</c:v>
                </c:pt>
                <c:pt idx="7">
                  <c:v>1.8467</c:v>
                </c:pt>
                <c:pt idx="9">
                  <c:v>2.4603000000000002</c:v>
                </c:pt>
                <c:pt idx="11">
                  <c:v>3.2772999999999999</c:v>
                </c:pt>
                <c:pt idx="13">
                  <c:v>4.5039999999999996</c:v>
                </c:pt>
                <c:pt idx="15">
                  <c:v>7.2862</c:v>
                </c:pt>
                <c:pt idx="17">
                  <c:v>8.6301000000000005</c:v>
                </c:pt>
                <c:pt idx="19">
                  <c:v>8.9358000000000004</c:v>
                </c:pt>
                <c:pt idx="21">
                  <c:v>8.9962999999999997</c:v>
                </c:pt>
                <c:pt idx="23">
                  <c:v>8.9962999999999997</c:v>
                </c:pt>
                <c:pt idx="25">
                  <c:v>8.9962999999999997</c:v>
                </c:pt>
              </c:numCache>
            </c:numRef>
          </c:val>
        </c:ser>
        <c:ser>
          <c:idx val="27"/>
          <c:order val="9"/>
          <c:tx>
            <c:strRef>
              <c:f>'Test 4 - TDD TM3'!$AD$6:$AD$7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TM3'!$AD$8:$AD$34</c:f>
              <c:numCache>
                <c:formatCode>0.00</c:formatCode>
                <c:ptCount val="27"/>
                <c:pt idx="0">
                  <c:v>0.624</c:v>
                </c:pt>
                <c:pt idx="1">
                  <c:v>1.47</c:v>
                </c:pt>
                <c:pt idx="2">
                  <c:v>2.23</c:v>
                </c:pt>
                <c:pt idx="3">
                  <c:v>2.6</c:v>
                </c:pt>
                <c:pt idx="4">
                  <c:v>2.86</c:v>
                </c:pt>
                <c:pt idx="5">
                  <c:v>3.07</c:v>
                </c:pt>
                <c:pt idx="6">
                  <c:v>3.31</c:v>
                </c:pt>
                <c:pt idx="7">
                  <c:v>3.71</c:v>
                </c:pt>
                <c:pt idx="8">
                  <c:v>4.16</c:v>
                </c:pt>
                <c:pt idx="9">
                  <c:v>4.42</c:v>
                </c:pt>
                <c:pt idx="10">
                  <c:v>4.54</c:v>
                </c:pt>
                <c:pt idx="11">
                  <c:v>4.7300000000000004</c:v>
                </c:pt>
                <c:pt idx="12">
                  <c:v>5.16</c:v>
                </c:pt>
                <c:pt idx="13">
                  <c:v>5.94</c:v>
                </c:pt>
                <c:pt idx="14">
                  <c:v>7</c:v>
                </c:pt>
                <c:pt idx="15">
                  <c:v>8</c:v>
                </c:pt>
                <c:pt idx="16">
                  <c:v>8.6300000000000008</c:v>
                </c:pt>
                <c:pt idx="17">
                  <c:v>8.9</c:v>
                </c:pt>
                <c:pt idx="18">
                  <c:v>8.98</c:v>
                </c:pt>
                <c:pt idx="19">
                  <c:v>8.99</c:v>
                </c:pt>
                <c:pt idx="20">
                  <c:v>8.99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</c:numCache>
            </c:numRef>
          </c:val>
        </c:ser>
        <c:ser>
          <c:idx val="30"/>
          <c:order val="10"/>
          <c:tx>
            <c:strRef>
              <c:f>'Test 4 - TDD TM3'!$AG$6:$AG$7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TM3'!$AG$8:$AG$34</c:f>
              <c:numCache>
                <c:formatCode>0.00</c:formatCode>
                <c:ptCount val="27"/>
                <c:pt idx="4">
                  <c:v>1.7771999999999999</c:v>
                </c:pt>
                <c:pt idx="6">
                  <c:v>2.7239</c:v>
                </c:pt>
                <c:pt idx="8">
                  <c:v>3.2650000000000001</c:v>
                </c:pt>
                <c:pt idx="10">
                  <c:v>4.173</c:v>
                </c:pt>
                <c:pt idx="12">
                  <c:v>4.6912000000000003</c:v>
                </c:pt>
                <c:pt idx="14">
                  <c:v>6.0590999999999999</c:v>
                </c:pt>
                <c:pt idx="16">
                  <c:v>8.1426999999999996</c:v>
                </c:pt>
                <c:pt idx="18">
                  <c:v>8.9221000000000004</c:v>
                </c:pt>
                <c:pt idx="20">
                  <c:v>8.9952000000000005</c:v>
                </c:pt>
                <c:pt idx="22">
                  <c:v>8.9952000000000005</c:v>
                </c:pt>
              </c:numCache>
            </c:numRef>
          </c:val>
        </c:ser>
        <c:marker val="1"/>
        <c:axId val="41199872"/>
        <c:axId val="41206144"/>
      </c:lineChart>
      <c:catAx>
        <c:axId val="4119987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crossAx val="41206144"/>
        <c:crosses val="autoZero"/>
        <c:auto val="1"/>
        <c:lblAlgn val="ctr"/>
        <c:lblOffset val="100"/>
      </c:catAx>
      <c:valAx>
        <c:axId val="4120614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crossAx val="41199872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TDD</a:t>
            </a:r>
            <a:r>
              <a:rPr lang="en-US" baseline="0"/>
              <a:t> TM3 with CWIC</a:t>
            </a:r>
            <a:endParaRPr lang="en-US"/>
          </a:p>
        </c:rich>
      </c:tx>
    </c:title>
    <c:plotArea>
      <c:layout/>
      <c:lineChart>
        <c:grouping val="standard"/>
        <c:ser>
          <c:idx val="2"/>
          <c:order val="0"/>
          <c:tx>
            <c:strRef>
              <c:f>'Test 4 - TDD TM3'!$E$6:$E$7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TM3'!$E$8:$E$34</c:f>
              <c:numCache>
                <c:formatCode>0.00</c:formatCode>
                <c:ptCount val="27"/>
                <c:pt idx="2">
                  <c:v>1.55</c:v>
                </c:pt>
                <c:pt idx="4">
                  <c:v>2.89</c:v>
                </c:pt>
                <c:pt idx="6">
                  <c:v>3.58</c:v>
                </c:pt>
                <c:pt idx="8">
                  <c:v>3.77</c:v>
                </c:pt>
                <c:pt idx="10">
                  <c:v>3.89</c:v>
                </c:pt>
                <c:pt idx="12">
                  <c:v>4.63</c:v>
                </c:pt>
                <c:pt idx="14">
                  <c:v>5.99</c:v>
                </c:pt>
                <c:pt idx="16">
                  <c:v>7.75</c:v>
                </c:pt>
                <c:pt idx="18">
                  <c:v>8.7200000000000006</c:v>
                </c:pt>
                <c:pt idx="20">
                  <c:v>8.9499999999999993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ser>
          <c:idx val="5"/>
          <c:order val="1"/>
          <c:tx>
            <c:strRef>
              <c:f>'Test 4 - TDD TM3'!$H$6:$H$7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TM3'!$H$8:$H$34</c:f>
              <c:numCache>
                <c:formatCode>0.00</c:formatCode>
                <c:ptCount val="27"/>
                <c:pt idx="2">
                  <c:v>2.5041000000000002</c:v>
                </c:pt>
                <c:pt idx="4">
                  <c:v>3.1072000000000002</c:v>
                </c:pt>
                <c:pt idx="6">
                  <c:v>3.7075999999999998</c:v>
                </c:pt>
                <c:pt idx="8">
                  <c:v>3.8178000000000001</c:v>
                </c:pt>
                <c:pt idx="10">
                  <c:v>4.2436999999999996</c:v>
                </c:pt>
                <c:pt idx="12">
                  <c:v>5.3758999999999997</c:v>
                </c:pt>
                <c:pt idx="14">
                  <c:v>7.2632000000000003</c:v>
                </c:pt>
                <c:pt idx="16">
                  <c:v>8.6370000000000005</c:v>
                </c:pt>
                <c:pt idx="18">
                  <c:v>8.9641999999999999</c:v>
                </c:pt>
                <c:pt idx="20">
                  <c:v>8.9862000000000002</c:v>
                </c:pt>
                <c:pt idx="22">
                  <c:v>8.9862000000000002</c:v>
                </c:pt>
              </c:numCache>
            </c:numRef>
          </c:val>
        </c:ser>
        <c:ser>
          <c:idx val="20"/>
          <c:order val="2"/>
          <c:tx>
            <c:strRef>
              <c:f>'Test 4 - TDD TM3'!$W$6:$W$7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TM3'!$W$8:$W$34</c:f>
              <c:numCache>
                <c:formatCode>0.00</c:formatCode>
                <c:ptCount val="27"/>
                <c:pt idx="2">
                  <c:v>8.9960000000000012E-2</c:v>
                </c:pt>
                <c:pt idx="4">
                  <c:v>1.088516</c:v>
                </c:pt>
                <c:pt idx="6">
                  <c:v>3.1306080000000001</c:v>
                </c:pt>
                <c:pt idx="8">
                  <c:v>3.9996216000000002</c:v>
                </c:pt>
                <c:pt idx="10">
                  <c:v>4.5186907999999999</c:v>
                </c:pt>
                <c:pt idx="12">
                  <c:v>4.7912695999999997</c:v>
                </c:pt>
                <c:pt idx="14">
                  <c:v>6.0678020000000004</c:v>
                </c:pt>
                <c:pt idx="16">
                  <c:v>8.0856048000000005</c:v>
                </c:pt>
                <c:pt idx="18">
                  <c:v>8.6559512000000005</c:v>
                </c:pt>
                <c:pt idx="20">
                  <c:v>8.9600159999999995</c:v>
                </c:pt>
                <c:pt idx="22">
                  <c:v>8.9870040000000007</c:v>
                </c:pt>
                <c:pt idx="24">
                  <c:v>8.9951004000000001</c:v>
                </c:pt>
              </c:numCache>
            </c:numRef>
          </c:val>
        </c:ser>
        <c:ser>
          <c:idx val="26"/>
          <c:order val="3"/>
          <c:tx>
            <c:strRef>
              <c:f>'Test 4 - TDD TM3'!$AC$6:$AC$7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TM3'!$AC$8:$AC$34</c:f>
              <c:numCache>
                <c:formatCode>0.00</c:formatCode>
                <c:ptCount val="27"/>
                <c:pt idx="5">
                  <c:v>0.95289999999999997</c:v>
                </c:pt>
                <c:pt idx="7">
                  <c:v>1.6797</c:v>
                </c:pt>
                <c:pt idx="9">
                  <c:v>2.1901999999999999</c:v>
                </c:pt>
                <c:pt idx="11">
                  <c:v>2.9927000000000001</c:v>
                </c:pt>
                <c:pt idx="13">
                  <c:v>3.8843000000000001</c:v>
                </c:pt>
                <c:pt idx="15">
                  <c:v>5.7944000000000004</c:v>
                </c:pt>
                <c:pt idx="17">
                  <c:v>7.6969000000000003</c:v>
                </c:pt>
                <c:pt idx="19">
                  <c:v>8.5718999999999994</c:v>
                </c:pt>
                <c:pt idx="21">
                  <c:v>8.8559999999999999</c:v>
                </c:pt>
                <c:pt idx="23">
                  <c:v>8.9468999999999994</c:v>
                </c:pt>
                <c:pt idx="25">
                  <c:v>8.9651999999999994</c:v>
                </c:pt>
              </c:numCache>
            </c:numRef>
          </c:val>
        </c:ser>
        <c:ser>
          <c:idx val="32"/>
          <c:order val="4"/>
          <c:tx>
            <c:strRef>
              <c:f>'Test 4 - TDD TM3'!$AI$6:$AI$7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TM3'!$AI$8:$AI$34</c:f>
              <c:numCache>
                <c:formatCode>0.00</c:formatCode>
                <c:ptCount val="27"/>
                <c:pt idx="4">
                  <c:v>2.7877999999999998</c:v>
                </c:pt>
                <c:pt idx="6">
                  <c:v>3.1374</c:v>
                </c:pt>
                <c:pt idx="8">
                  <c:v>3.6865999999999999</c:v>
                </c:pt>
                <c:pt idx="10">
                  <c:v>4.3422000000000001</c:v>
                </c:pt>
                <c:pt idx="12">
                  <c:v>4.5801999999999996</c:v>
                </c:pt>
                <c:pt idx="14">
                  <c:v>5.2142999999999997</c:v>
                </c:pt>
                <c:pt idx="16">
                  <c:v>6.7310999999999996</c:v>
                </c:pt>
                <c:pt idx="18">
                  <c:v>8.3323999999999998</c:v>
                </c:pt>
                <c:pt idx="20">
                  <c:v>8.9098000000000006</c:v>
                </c:pt>
                <c:pt idx="22">
                  <c:v>8.9862000000000002</c:v>
                </c:pt>
              </c:numCache>
            </c:numRef>
          </c:val>
        </c:ser>
        <c:marker val="1"/>
        <c:axId val="40926592"/>
        <c:axId val="40936960"/>
      </c:lineChart>
      <c:catAx>
        <c:axId val="4092659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crossAx val="40936960"/>
        <c:crosses val="autoZero"/>
        <c:auto val="1"/>
        <c:lblAlgn val="ctr"/>
        <c:lblOffset val="100"/>
      </c:catAx>
      <c:valAx>
        <c:axId val="4093696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crossAx val="40926592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TDD</a:t>
            </a:r>
            <a:r>
              <a:rPr lang="en-US" baseline="0"/>
              <a:t> TM3 with MMSE</a:t>
            </a:r>
            <a:endParaRPr lang="en-US"/>
          </a:p>
        </c:rich>
      </c:tx>
    </c:title>
    <c:plotArea>
      <c:layout/>
      <c:lineChart>
        <c:grouping val="standard"/>
        <c:ser>
          <c:idx val="1"/>
          <c:order val="0"/>
          <c:tx>
            <c:strRef>
              <c:f>'Test 4 - TDD TM3'!$D$6:$D$7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TM3'!$D$8:$D$34</c:f>
              <c:numCache>
                <c:formatCode>0.00</c:formatCode>
                <c:ptCount val="27"/>
                <c:pt idx="2">
                  <c:v>1.46</c:v>
                </c:pt>
                <c:pt idx="4">
                  <c:v>2.78</c:v>
                </c:pt>
                <c:pt idx="6">
                  <c:v>3.28</c:v>
                </c:pt>
                <c:pt idx="8">
                  <c:v>3.76</c:v>
                </c:pt>
                <c:pt idx="10">
                  <c:v>3.82</c:v>
                </c:pt>
                <c:pt idx="12">
                  <c:v>4.1399999999999997</c:v>
                </c:pt>
                <c:pt idx="14">
                  <c:v>4.9800000000000004</c:v>
                </c:pt>
                <c:pt idx="16">
                  <c:v>6.37</c:v>
                </c:pt>
                <c:pt idx="18">
                  <c:v>7.85</c:v>
                </c:pt>
                <c:pt idx="20">
                  <c:v>8.73</c:v>
                </c:pt>
                <c:pt idx="22">
                  <c:v>8.8800000000000008</c:v>
                </c:pt>
                <c:pt idx="24">
                  <c:v>8.9700000000000006</c:v>
                </c:pt>
              </c:numCache>
            </c:numRef>
          </c:val>
        </c:ser>
        <c:ser>
          <c:idx val="4"/>
          <c:order val="1"/>
          <c:tx>
            <c:strRef>
              <c:f>'Test 4 - TDD TM3'!$G$6:$G$7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TM3'!$G$8:$G$34</c:f>
              <c:numCache>
                <c:formatCode>0.00</c:formatCode>
                <c:ptCount val="27"/>
                <c:pt idx="2">
                  <c:v>2.1436999999999999</c:v>
                </c:pt>
                <c:pt idx="4">
                  <c:v>2.6939000000000002</c:v>
                </c:pt>
                <c:pt idx="6">
                  <c:v>3.3452000000000002</c:v>
                </c:pt>
                <c:pt idx="8">
                  <c:v>3.7917000000000001</c:v>
                </c:pt>
                <c:pt idx="10">
                  <c:v>3.8411</c:v>
                </c:pt>
                <c:pt idx="12">
                  <c:v>4.3644999999999996</c:v>
                </c:pt>
                <c:pt idx="14">
                  <c:v>5.4466000000000001</c:v>
                </c:pt>
                <c:pt idx="16">
                  <c:v>7.2573999999999996</c:v>
                </c:pt>
                <c:pt idx="18">
                  <c:v>8.6072000000000006</c:v>
                </c:pt>
                <c:pt idx="20">
                  <c:v>8.9446999999999992</c:v>
                </c:pt>
                <c:pt idx="22">
                  <c:v>8.9862000000000002</c:v>
                </c:pt>
              </c:numCache>
            </c:numRef>
          </c:val>
        </c:ser>
        <c:ser>
          <c:idx val="7"/>
          <c:order val="2"/>
          <c:tx>
            <c:strRef>
              <c:f>'Test 4 - TDD TM3'!$J$6:$J$7</c:f>
              <c:strCache>
                <c:ptCount val="1"/>
                <c:pt idx="0">
                  <c:v>LG (R4-144536)(single cell)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TM3'!$J$8:$J$34</c:f>
              <c:numCache>
                <c:formatCode>0.00</c:formatCode>
                <c:ptCount val="27"/>
                <c:pt idx="8">
                  <c:v>3.6867255718809999</c:v>
                </c:pt>
                <c:pt idx="10">
                  <c:v>3.827850026193</c:v>
                </c:pt>
                <c:pt idx="12">
                  <c:v>4.699847431836</c:v>
                </c:pt>
                <c:pt idx="14">
                  <c:v>5.4790149425000001</c:v>
                </c:pt>
                <c:pt idx="16">
                  <c:v>6.8615878464340003</c:v>
                </c:pt>
                <c:pt idx="18">
                  <c:v>8.291229176541</c:v>
                </c:pt>
                <c:pt idx="20">
                  <c:v>8.8537722453659988</c:v>
                </c:pt>
                <c:pt idx="22">
                  <c:v>8.9702596851850007</c:v>
                </c:pt>
              </c:numCache>
            </c:numRef>
          </c:val>
        </c:ser>
        <c:ser>
          <c:idx val="13"/>
          <c:order val="3"/>
          <c:tx>
            <c:strRef>
              <c:f>'Test 4 - TDD TM3'!$P$6:$P$7</c:f>
              <c:strCache>
                <c:ptCount val="1"/>
                <c:pt idx="0">
                  <c:v>NVIDIA (R4-144683)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TM3'!$P$8:$P$34</c:f>
              <c:numCache>
                <c:formatCode>0.00</c:formatCode>
                <c:ptCount val="27"/>
                <c:pt idx="0">
                  <c:v>0.66899900000000001</c:v>
                </c:pt>
                <c:pt idx="1">
                  <c:v>1.4986740000000001</c:v>
                </c:pt>
                <c:pt idx="2">
                  <c:v>2.2028690000000002</c:v>
                </c:pt>
                <c:pt idx="3">
                  <c:v>2.5843150000000001</c:v>
                </c:pt>
                <c:pt idx="4">
                  <c:v>2.8503319999999999</c:v>
                </c:pt>
                <c:pt idx="5">
                  <c:v>3.0416799999999999</c:v>
                </c:pt>
                <c:pt idx="6">
                  <c:v>3.2350210000000001</c:v>
                </c:pt>
                <c:pt idx="7">
                  <c:v>3.5881289999999999</c:v>
                </c:pt>
                <c:pt idx="8">
                  <c:v>4.0174799999999999</c:v>
                </c:pt>
                <c:pt idx="9">
                  <c:v>4.3465930000000004</c:v>
                </c:pt>
                <c:pt idx="10">
                  <c:v>4.481255</c:v>
                </c:pt>
                <c:pt idx="11">
                  <c:v>4.546977</c:v>
                </c:pt>
                <c:pt idx="12">
                  <c:v>4.7001739999999996</c:v>
                </c:pt>
                <c:pt idx="13">
                  <c:v>5.0350849999999996</c:v>
                </c:pt>
                <c:pt idx="14">
                  <c:v>5.6624939999999997</c:v>
                </c:pt>
                <c:pt idx="15">
                  <c:v>6.4692449999999999</c:v>
                </c:pt>
                <c:pt idx="16">
                  <c:v>7.3514780000000002</c:v>
                </c:pt>
                <c:pt idx="17">
                  <c:v>8.0855200000000007</c:v>
                </c:pt>
                <c:pt idx="18">
                  <c:v>8.5530720000000002</c:v>
                </c:pt>
                <c:pt idx="19">
                  <c:v>8.8076410000000003</c:v>
                </c:pt>
                <c:pt idx="20">
                  <c:v>8.9289590000000008</c:v>
                </c:pt>
                <c:pt idx="21">
                  <c:v>8.9645820000000001</c:v>
                </c:pt>
                <c:pt idx="22">
                  <c:v>8.9848180000000006</c:v>
                </c:pt>
                <c:pt idx="23">
                  <c:v>8.9921380000000006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19"/>
          <c:order val="4"/>
          <c:tx>
            <c:strRef>
              <c:f>'Test 4 - TDD TM3'!$V$6:$V$7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TM3'!$V$8:$V$34</c:f>
              <c:numCache>
                <c:formatCode>0.00</c:formatCode>
                <c:ptCount val="27"/>
                <c:pt idx="2">
                  <c:v>8.9960000000000005E-3</c:v>
                </c:pt>
                <c:pt idx="4">
                  <c:v>0.81863600000000003</c:v>
                </c:pt>
                <c:pt idx="6">
                  <c:v>2.9057080000000002</c:v>
                </c:pt>
                <c:pt idx="8">
                  <c:v>3.8140641066666636</c:v>
                </c:pt>
                <c:pt idx="10">
                  <c:v>4.3360720000000006</c:v>
                </c:pt>
                <c:pt idx="12">
                  <c:v>4.4957510000000003</c:v>
                </c:pt>
                <c:pt idx="14">
                  <c:v>4.5317350000000003</c:v>
                </c:pt>
                <c:pt idx="16">
                  <c:v>5.1434629999999997</c:v>
                </c:pt>
                <c:pt idx="18">
                  <c:v>7.0726552000000007</c:v>
                </c:pt>
                <c:pt idx="20">
                  <c:v>8.695533600000001</c:v>
                </c:pt>
                <c:pt idx="22">
                  <c:v>8.9906024000000002</c:v>
                </c:pt>
                <c:pt idx="24">
                  <c:v>8.9960000000000004</c:v>
                </c:pt>
              </c:numCache>
            </c:numRef>
          </c:val>
        </c:ser>
        <c:ser>
          <c:idx val="22"/>
          <c:order val="5"/>
          <c:tx>
            <c:strRef>
              <c:f>'Test 4 - TDD TM3'!$Y$6:$Y$7</c:f>
              <c:strCache>
                <c:ptCount val="1"/>
                <c:pt idx="0">
                  <c:v>Intel (R4-145245)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TM3'!$Y$8:$Y$34</c:f>
              <c:numCache>
                <c:formatCode>0.00</c:formatCode>
                <c:ptCount val="27"/>
                <c:pt idx="8">
                  <c:v>3.48</c:v>
                </c:pt>
                <c:pt idx="9">
                  <c:v>3.55</c:v>
                </c:pt>
                <c:pt idx="10">
                  <c:v>3.61</c:v>
                </c:pt>
                <c:pt idx="11">
                  <c:v>3.7</c:v>
                </c:pt>
                <c:pt idx="12">
                  <c:v>3.89</c:v>
                </c:pt>
                <c:pt idx="13">
                  <c:v>4.2300000000000004</c:v>
                </c:pt>
                <c:pt idx="14">
                  <c:v>4.88</c:v>
                </c:pt>
                <c:pt idx="15">
                  <c:v>5.71</c:v>
                </c:pt>
                <c:pt idx="16">
                  <c:v>6.74</c:v>
                </c:pt>
                <c:pt idx="17">
                  <c:v>7.71</c:v>
                </c:pt>
                <c:pt idx="18">
                  <c:v>8.4</c:v>
                </c:pt>
                <c:pt idx="19">
                  <c:v>8.77</c:v>
                </c:pt>
                <c:pt idx="20">
                  <c:v>8.91</c:v>
                </c:pt>
                <c:pt idx="21">
                  <c:v>8.98</c:v>
                </c:pt>
                <c:pt idx="22">
                  <c:v>8.99</c:v>
                </c:pt>
                <c:pt idx="23">
                  <c:v>8.99</c:v>
                </c:pt>
                <c:pt idx="24">
                  <c:v>8.99</c:v>
                </c:pt>
                <c:pt idx="25">
                  <c:v>8.99</c:v>
                </c:pt>
                <c:pt idx="26">
                  <c:v>8.99</c:v>
                </c:pt>
              </c:numCache>
            </c:numRef>
          </c:val>
        </c:ser>
        <c:ser>
          <c:idx val="25"/>
          <c:order val="6"/>
          <c:tx>
            <c:strRef>
              <c:f>'Test 4 - TDD TM3'!$AB$6:$AB$7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TM3'!$AB$8:$AB$34</c:f>
              <c:numCache>
                <c:formatCode>0.00</c:formatCode>
                <c:ptCount val="27"/>
                <c:pt idx="5">
                  <c:v>1.1075999999999999</c:v>
                </c:pt>
                <c:pt idx="7">
                  <c:v>1.8328</c:v>
                </c:pt>
                <c:pt idx="9">
                  <c:v>2.2715000000000001</c:v>
                </c:pt>
                <c:pt idx="11">
                  <c:v>3.0186000000000002</c:v>
                </c:pt>
                <c:pt idx="13">
                  <c:v>3.7648000000000001</c:v>
                </c:pt>
                <c:pt idx="15">
                  <c:v>5.6268000000000002</c:v>
                </c:pt>
                <c:pt idx="17">
                  <c:v>7.5332999999999997</c:v>
                </c:pt>
                <c:pt idx="19">
                  <c:v>8.5188000000000006</c:v>
                </c:pt>
                <c:pt idx="21">
                  <c:v>8.8443000000000005</c:v>
                </c:pt>
                <c:pt idx="23">
                  <c:v>8.9245999999999999</c:v>
                </c:pt>
                <c:pt idx="25">
                  <c:v>8.9648000000000003</c:v>
                </c:pt>
              </c:numCache>
            </c:numRef>
          </c:val>
        </c:ser>
        <c:ser>
          <c:idx val="28"/>
          <c:order val="7"/>
          <c:tx>
            <c:strRef>
              <c:f>'Test 4 - TDD TM3'!$AE$6:$AE$7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TM3'!$AE$8:$AE$34</c:f>
              <c:numCache>
                <c:formatCode>0.00</c:formatCode>
                <c:ptCount val="27"/>
                <c:pt idx="0">
                  <c:v>0.93799999999999994</c:v>
                </c:pt>
                <c:pt idx="1">
                  <c:v>1.8</c:v>
                </c:pt>
                <c:pt idx="2">
                  <c:v>2.37</c:v>
                </c:pt>
                <c:pt idx="3">
                  <c:v>2.68</c:v>
                </c:pt>
                <c:pt idx="4">
                  <c:v>2.92</c:v>
                </c:pt>
                <c:pt idx="5">
                  <c:v>3.08</c:v>
                </c:pt>
                <c:pt idx="6">
                  <c:v>3.3</c:v>
                </c:pt>
                <c:pt idx="7">
                  <c:v>3.67</c:v>
                </c:pt>
                <c:pt idx="8">
                  <c:v>4.09</c:v>
                </c:pt>
                <c:pt idx="9">
                  <c:v>4.3600000000000003</c:v>
                </c:pt>
                <c:pt idx="10">
                  <c:v>4.49</c:v>
                </c:pt>
                <c:pt idx="11">
                  <c:v>4.5599999999999996</c:v>
                </c:pt>
                <c:pt idx="12">
                  <c:v>4.71</c:v>
                </c:pt>
                <c:pt idx="13">
                  <c:v>5.08</c:v>
                </c:pt>
                <c:pt idx="14">
                  <c:v>5.67</c:v>
                </c:pt>
                <c:pt idx="15">
                  <c:v>6.47</c:v>
                </c:pt>
                <c:pt idx="16">
                  <c:v>7.38</c:v>
                </c:pt>
                <c:pt idx="17">
                  <c:v>8.1199999999999992</c:v>
                </c:pt>
                <c:pt idx="18">
                  <c:v>8.61</c:v>
                </c:pt>
                <c:pt idx="19">
                  <c:v>8.84</c:v>
                </c:pt>
                <c:pt idx="20">
                  <c:v>8.94</c:v>
                </c:pt>
                <c:pt idx="21">
                  <c:v>8.98</c:v>
                </c:pt>
                <c:pt idx="22">
                  <c:v>8.99</c:v>
                </c:pt>
                <c:pt idx="23">
                  <c:v>8.99</c:v>
                </c:pt>
                <c:pt idx="24">
                  <c:v>8.99</c:v>
                </c:pt>
                <c:pt idx="25">
                  <c:v>8.99</c:v>
                </c:pt>
                <c:pt idx="26">
                  <c:v>9</c:v>
                </c:pt>
              </c:numCache>
            </c:numRef>
          </c:val>
        </c:ser>
        <c:ser>
          <c:idx val="31"/>
          <c:order val="8"/>
          <c:tx>
            <c:strRef>
              <c:f>'Test 4 - TDD TM3'!$AH$6:$AH$7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TM3'!$AH$8:$AH$34</c:f>
              <c:numCache>
                <c:formatCode>0.00</c:formatCode>
                <c:ptCount val="27"/>
                <c:pt idx="4">
                  <c:v>2.6892</c:v>
                </c:pt>
                <c:pt idx="6">
                  <c:v>3.0840999999999998</c:v>
                </c:pt>
                <c:pt idx="8">
                  <c:v>3.5939999999999999</c:v>
                </c:pt>
                <c:pt idx="10">
                  <c:v>4.3189000000000002</c:v>
                </c:pt>
                <c:pt idx="12">
                  <c:v>4.5564999999999998</c:v>
                </c:pt>
                <c:pt idx="14">
                  <c:v>5.1597999999999997</c:v>
                </c:pt>
                <c:pt idx="16">
                  <c:v>6.6456</c:v>
                </c:pt>
                <c:pt idx="18">
                  <c:v>8.2156000000000002</c:v>
                </c:pt>
                <c:pt idx="20">
                  <c:v>8.9001000000000001</c:v>
                </c:pt>
                <c:pt idx="22">
                  <c:v>8.9791000000000007</c:v>
                </c:pt>
              </c:numCache>
            </c:numRef>
          </c:val>
        </c:ser>
        <c:marker val="1"/>
        <c:axId val="41279872"/>
        <c:axId val="41281792"/>
      </c:lineChart>
      <c:catAx>
        <c:axId val="4127987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crossAx val="41281792"/>
        <c:crosses val="autoZero"/>
        <c:auto val="1"/>
        <c:lblAlgn val="ctr"/>
        <c:lblOffset val="100"/>
      </c:catAx>
      <c:valAx>
        <c:axId val="4128179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0.00" sourceLinked="1"/>
        <c:tickLblPos val="nextTo"/>
        <c:crossAx val="41279872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TDD</a:t>
            </a:r>
            <a:r>
              <a:rPr lang="en-US" baseline="0"/>
              <a:t> TM4 with R-ML</a:t>
            </a:r>
            <a:endParaRPr lang="en-US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5 - TDD TM4'!$C$6:$C$7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TM4'!$C$8:$C$34</c:f>
              <c:numCache>
                <c:formatCode>0.00</c:formatCode>
                <c:ptCount val="27"/>
                <c:pt idx="2">
                  <c:v>1.26</c:v>
                </c:pt>
                <c:pt idx="4">
                  <c:v>2.0699999999999998</c:v>
                </c:pt>
                <c:pt idx="6">
                  <c:v>2.88</c:v>
                </c:pt>
                <c:pt idx="8">
                  <c:v>3.5</c:v>
                </c:pt>
                <c:pt idx="10">
                  <c:v>4</c:v>
                </c:pt>
                <c:pt idx="12">
                  <c:v>4.5999999999999996</c:v>
                </c:pt>
                <c:pt idx="14">
                  <c:v>5.7</c:v>
                </c:pt>
                <c:pt idx="16">
                  <c:v>7.39</c:v>
                </c:pt>
                <c:pt idx="18">
                  <c:v>8.66</c:v>
                </c:pt>
                <c:pt idx="20">
                  <c:v>8.98</c:v>
                </c:pt>
                <c:pt idx="22">
                  <c:v>8.98</c:v>
                </c:pt>
                <c:pt idx="24">
                  <c:v>8.99</c:v>
                </c:pt>
              </c:numCache>
            </c:numRef>
          </c:val>
        </c:ser>
        <c:ser>
          <c:idx val="3"/>
          <c:order val="1"/>
          <c:tx>
            <c:strRef>
              <c:f>'Test 5 - TDD TM4'!$F$6:$F$7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TM4'!$F$8:$F$34</c:f>
              <c:numCache>
                <c:formatCode>0.00</c:formatCode>
                <c:ptCount val="27"/>
                <c:pt idx="2">
                  <c:v>1.2155</c:v>
                </c:pt>
                <c:pt idx="4">
                  <c:v>2.0369000000000002</c:v>
                </c:pt>
                <c:pt idx="6">
                  <c:v>2.6905000000000001</c:v>
                </c:pt>
                <c:pt idx="8">
                  <c:v>3.3552</c:v>
                </c:pt>
                <c:pt idx="10">
                  <c:v>3.9550000000000001</c:v>
                </c:pt>
                <c:pt idx="12">
                  <c:v>4.5557999999999996</c:v>
                </c:pt>
                <c:pt idx="14">
                  <c:v>5.8334000000000001</c:v>
                </c:pt>
                <c:pt idx="16">
                  <c:v>7.7039999999999997</c:v>
                </c:pt>
                <c:pt idx="18">
                  <c:v>8.7759999999999998</c:v>
                </c:pt>
                <c:pt idx="20">
                  <c:v>8.9250000000000007</c:v>
                </c:pt>
                <c:pt idx="22">
                  <c:v>8.9428000000000001</c:v>
                </c:pt>
                <c:pt idx="24">
                  <c:v>8.9564000000000004</c:v>
                </c:pt>
              </c:numCache>
            </c:numRef>
          </c:val>
        </c:ser>
        <c:ser>
          <c:idx val="6"/>
          <c:order val="2"/>
          <c:tx>
            <c:strRef>
              <c:f>'Test 5 - TDD TM4'!$I$6:$I$7</c:f>
              <c:strCache>
                <c:ptCount val="1"/>
                <c:pt idx="0">
                  <c:v>LG (R4-144536)(single cell)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TM4'!$I$8:$I$34</c:f>
              <c:numCache>
                <c:formatCode>0.00</c:formatCode>
                <c:ptCount val="27"/>
                <c:pt idx="8">
                  <c:v>3.5655473345469999</c:v>
                </c:pt>
                <c:pt idx="10">
                  <c:v>4.3330504153469995</c:v>
                </c:pt>
                <c:pt idx="12">
                  <c:v>5.4868632723830002</c:v>
                </c:pt>
                <c:pt idx="14">
                  <c:v>7.1530920248459999</c:v>
                </c:pt>
                <c:pt idx="16">
                  <c:v>8.7122400778309999</c:v>
                </c:pt>
                <c:pt idx="18">
                  <c:v>8.9873638835529999</c:v>
                </c:pt>
                <c:pt idx="20">
                  <c:v>8.9953978097640004</c:v>
                </c:pt>
                <c:pt idx="22">
                  <c:v>8.9953978097640004</c:v>
                </c:pt>
              </c:numCache>
            </c:numRef>
          </c:val>
        </c:ser>
        <c:ser>
          <c:idx val="12"/>
          <c:order val="3"/>
          <c:tx>
            <c:strRef>
              <c:f>'Test 5 - TDD TM4'!$O$6:$O$7</c:f>
              <c:strCache>
                <c:ptCount val="1"/>
                <c:pt idx="0">
                  <c:v>NVIDIA (R4-144683)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TM4'!$O$8:$O$34</c:f>
              <c:numCache>
                <c:formatCode>0.00</c:formatCode>
                <c:ptCount val="27"/>
                <c:pt idx="0">
                  <c:v>0.83558500000000002</c:v>
                </c:pt>
                <c:pt idx="1">
                  <c:v>1.244607</c:v>
                </c:pt>
                <c:pt idx="2">
                  <c:v>1.6448719999999999</c:v>
                </c:pt>
                <c:pt idx="3">
                  <c:v>2.117928</c:v>
                </c:pt>
                <c:pt idx="4">
                  <c:v>2.5316909999999999</c:v>
                </c:pt>
                <c:pt idx="5">
                  <c:v>2.9091040000000001</c:v>
                </c:pt>
                <c:pt idx="6">
                  <c:v>3.273765</c:v>
                </c:pt>
                <c:pt idx="7">
                  <c:v>3.5811820000000001</c:v>
                </c:pt>
                <c:pt idx="8">
                  <c:v>3.8859780000000002</c:v>
                </c:pt>
                <c:pt idx="9">
                  <c:v>4.2189240000000003</c:v>
                </c:pt>
                <c:pt idx="10">
                  <c:v>4.6185590000000003</c:v>
                </c:pt>
                <c:pt idx="11">
                  <c:v>5.0274660000000004</c:v>
                </c:pt>
                <c:pt idx="12">
                  <c:v>5.4819969999999998</c:v>
                </c:pt>
                <c:pt idx="13">
                  <c:v>6.1266610000000004</c:v>
                </c:pt>
                <c:pt idx="14">
                  <c:v>6.976572</c:v>
                </c:pt>
                <c:pt idx="15">
                  <c:v>7.9348910000000004</c:v>
                </c:pt>
                <c:pt idx="16">
                  <c:v>8.5852430000000002</c:v>
                </c:pt>
                <c:pt idx="17">
                  <c:v>8.8709969999999991</c:v>
                </c:pt>
                <c:pt idx="18">
                  <c:v>8.9592019999999994</c:v>
                </c:pt>
                <c:pt idx="19">
                  <c:v>8.9861909999999998</c:v>
                </c:pt>
                <c:pt idx="20">
                  <c:v>8.994885</c:v>
                </c:pt>
                <c:pt idx="21">
                  <c:v>8.994885</c:v>
                </c:pt>
                <c:pt idx="22">
                  <c:v>8.994885</c:v>
                </c:pt>
                <c:pt idx="23">
                  <c:v>8.994885</c:v>
                </c:pt>
                <c:pt idx="24">
                  <c:v>8.994885</c:v>
                </c:pt>
                <c:pt idx="25">
                  <c:v>8.994885</c:v>
                </c:pt>
                <c:pt idx="26">
                  <c:v>8.994885</c:v>
                </c:pt>
              </c:numCache>
            </c:numRef>
          </c:val>
        </c:ser>
        <c:ser>
          <c:idx val="18"/>
          <c:order val="4"/>
          <c:tx>
            <c:strRef>
              <c:f>'Test 5 - TDD TM4'!$U$6:$U$7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TM4'!$U$8:$U$34</c:f>
              <c:numCache>
                <c:formatCode>0.00</c:formatCode>
                <c:ptCount val="27"/>
                <c:pt idx="2">
                  <c:v>0</c:v>
                </c:pt>
                <c:pt idx="4">
                  <c:v>5.8473999999999998E-2</c:v>
                </c:pt>
                <c:pt idx="6">
                  <c:v>2.163538</c:v>
                </c:pt>
                <c:pt idx="8">
                  <c:v>2.9461900000000001</c:v>
                </c:pt>
                <c:pt idx="10">
                  <c:v>3.8412920000000002</c:v>
                </c:pt>
                <c:pt idx="12">
                  <c:v>4.506996</c:v>
                </c:pt>
                <c:pt idx="14">
                  <c:v>6.2117380000000004</c:v>
                </c:pt>
                <c:pt idx="16">
                  <c:v>8.1053959999999989</c:v>
                </c:pt>
                <c:pt idx="18">
                  <c:v>8.7351159999999997</c:v>
                </c:pt>
                <c:pt idx="20">
                  <c:v>8.9960000000000004</c:v>
                </c:pt>
                <c:pt idx="22">
                  <c:v>8.9960000000000004</c:v>
                </c:pt>
                <c:pt idx="24">
                  <c:v>8.9960000000000004</c:v>
                </c:pt>
              </c:numCache>
            </c:numRef>
          </c:val>
        </c:ser>
        <c:ser>
          <c:idx val="21"/>
          <c:order val="5"/>
          <c:tx>
            <c:strRef>
              <c:f>'Test 5 - TDD TM4'!$X$6:$X$7</c:f>
              <c:strCache>
                <c:ptCount val="1"/>
                <c:pt idx="0">
                  <c:v>Intel (R4-145245)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TM4'!$X$8:$X$34</c:f>
              <c:numCache>
                <c:formatCode>0.00</c:formatCode>
                <c:ptCount val="27"/>
                <c:pt idx="8">
                  <c:v>2.93</c:v>
                </c:pt>
                <c:pt idx="9">
                  <c:v>3.29</c:v>
                </c:pt>
                <c:pt idx="10">
                  <c:v>3.62</c:v>
                </c:pt>
                <c:pt idx="11">
                  <c:v>3.89</c:v>
                </c:pt>
                <c:pt idx="12">
                  <c:v>4.22</c:v>
                </c:pt>
                <c:pt idx="13">
                  <c:v>4.7699999999999996</c:v>
                </c:pt>
                <c:pt idx="14">
                  <c:v>5.66</c:v>
                </c:pt>
                <c:pt idx="15">
                  <c:v>6.8</c:v>
                </c:pt>
                <c:pt idx="16">
                  <c:v>7.71</c:v>
                </c:pt>
                <c:pt idx="17">
                  <c:v>8.42</c:v>
                </c:pt>
                <c:pt idx="18">
                  <c:v>8.7899999999999991</c:v>
                </c:pt>
                <c:pt idx="19">
                  <c:v>8.92</c:v>
                </c:pt>
                <c:pt idx="20">
                  <c:v>8.98</c:v>
                </c:pt>
                <c:pt idx="21">
                  <c:v>8.99</c:v>
                </c:pt>
                <c:pt idx="22">
                  <c:v>8.99</c:v>
                </c:pt>
                <c:pt idx="23">
                  <c:v>8.99</c:v>
                </c:pt>
                <c:pt idx="24">
                  <c:v>8.99</c:v>
                </c:pt>
                <c:pt idx="25">
                  <c:v>8.99</c:v>
                </c:pt>
                <c:pt idx="26">
                  <c:v>8.99</c:v>
                </c:pt>
              </c:numCache>
            </c:numRef>
          </c:val>
        </c:ser>
        <c:ser>
          <c:idx val="24"/>
          <c:order val="6"/>
          <c:tx>
            <c:strRef>
              <c:f>'Test 5 - TDD TM4'!$AA$6:$AA$7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TM4'!$AA$8:$AA$34</c:f>
              <c:numCache>
                <c:formatCode>0.00</c:formatCode>
                <c:ptCount val="27"/>
                <c:pt idx="5">
                  <c:v>0.3357</c:v>
                </c:pt>
                <c:pt idx="7">
                  <c:v>1.1984999999999999</c:v>
                </c:pt>
                <c:pt idx="9">
                  <c:v>2.2132999999999998</c:v>
                </c:pt>
                <c:pt idx="11">
                  <c:v>2.9872999999999998</c:v>
                </c:pt>
                <c:pt idx="13">
                  <c:v>3.8668999999999998</c:v>
                </c:pt>
                <c:pt idx="15">
                  <c:v>6.2492999999999999</c:v>
                </c:pt>
                <c:pt idx="17">
                  <c:v>7.6089000000000002</c:v>
                </c:pt>
                <c:pt idx="19">
                  <c:v>8.3364999999999991</c:v>
                </c:pt>
                <c:pt idx="21">
                  <c:v>8.9496000000000002</c:v>
                </c:pt>
                <c:pt idx="23">
                  <c:v>8.9802999999999997</c:v>
                </c:pt>
                <c:pt idx="25">
                  <c:v>8.9886999999999997</c:v>
                </c:pt>
              </c:numCache>
            </c:numRef>
          </c:val>
        </c:ser>
        <c:ser>
          <c:idx val="27"/>
          <c:order val="7"/>
          <c:tx>
            <c:strRef>
              <c:f>'Test 5 - TDD TM4'!$AD$6:$AD$7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TM4'!$AD$8:$AD$34</c:f>
              <c:numCache>
                <c:formatCode>0.00</c:formatCode>
                <c:ptCount val="27"/>
                <c:pt idx="0">
                  <c:v>1.04</c:v>
                </c:pt>
                <c:pt idx="1">
                  <c:v>1.32</c:v>
                </c:pt>
                <c:pt idx="2">
                  <c:v>1.59</c:v>
                </c:pt>
                <c:pt idx="3">
                  <c:v>1.97</c:v>
                </c:pt>
                <c:pt idx="4">
                  <c:v>2.44</c:v>
                </c:pt>
                <c:pt idx="5">
                  <c:v>2.89</c:v>
                </c:pt>
                <c:pt idx="6">
                  <c:v>3.28</c:v>
                </c:pt>
                <c:pt idx="7">
                  <c:v>3.59</c:v>
                </c:pt>
                <c:pt idx="8">
                  <c:v>3.88</c:v>
                </c:pt>
                <c:pt idx="9">
                  <c:v>4.16</c:v>
                </c:pt>
                <c:pt idx="10">
                  <c:v>4.55</c:v>
                </c:pt>
                <c:pt idx="11">
                  <c:v>4.99</c:v>
                </c:pt>
                <c:pt idx="12">
                  <c:v>5.44</c:v>
                </c:pt>
                <c:pt idx="13">
                  <c:v>6</c:v>
                </c:pt>
                <c:pt idx="14">
                  <c:v>6.66</c:v>
                </c:pt>
                <c:pt idx="15">
                  <c:v>7.38</c:v>
                </c:pt>
                <c:pt idx="16">
                  <c:v>8.0500000000000007</c:v>
                </c:pt>
                <c:pt idx="17">
                  <c:v>8.5399999999999991</c:v>
                </c:pt>
                <c:pt idx="18">
                  <c:v>8.82</c:v>
                </c:pt>
                <c:pt idx="19">
                  <c:v>8.9499999999999993</c:v>
                </c:pt>
                <c:pt idx="20">
                  <c:v>8.99</c:v>
                </c:pt>
                <c:pt idx="21">
                  <c:v>8.99</c:v>
                </c:pt>
                <c:pt idx="22">
                  <c:v>8.99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</c:numCache>
            </c:numRef>
          </c:val>
        </c:ser>
        <c:ser>
          <c:idx val="30"/>
          <c:order val="8"/>
          <c:tx>
            <c:strRef>
              <c:f>'Test 5 - TDD TM4'!$AG$6:$AG$7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TM4'!$AG$8:$AG$34</c:f>
              <c:numCache>
                <c:formatCode>0.00</c:formatCode>
                <c:ptCount val="27"/>
                <c:pt idx="4">
                  <c:v>1.4561999999999999</c:v>
                </c:pt>
                <c:pt idx="6">
                  <c:v>2.3525</c:v>
                </c:pt>
                <c:pt idx="8">
                  <c:v>3.1718000000000002</c:v>
                </c:pt>
                <c:pt idx="10">
                  <c:v>3.9801000000000002</c:v>
                </c:pt>
                <c:pt idx="12">
                  <c:v>4.9132999999999996</c:v>
                </c:pt>
                <c:pt idx="14">
                  <c:v>6.1234999999999999</c:v>
                </c:pt>
                <c:pt idx="16">
                  <c:v>7.6912000000000003</c:v>
                </c:pt>
                <c:pt idx="18">
                  <c:v>8.6569000000000003</c:v>
                </c:pt>
                <c:pt idx="20">
                  <c:v>8.9337</c:v>
                </c:pt>
                <c:pt idx="22">
                  <c:v>8.9873999999999992</c:v>
                </c:pt>
              </c:numCache>
            </c:numRef>
          </c:val>
        </c:ser>
        <c:marker val="1"/>
        <c:axId val="43283200"/>
        <c:axId val="43285120"/>
      </c:lineChart>
      <c:catAx>
        <c:axId val="4328320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crossAx val="43285120"/>
        <c:crosses val="autoZero"/>
        <c:auto val="1"/>
        <c:lblAlgn val="ctr"/>
        <c:lblOffset val="100"/>
      </c:catAx>
      <c:valAx>
        <c:axId val="4328512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crossAx val="43283200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TDD TM4 with CWIC</a:t>
            </a:r>
          </a:p>
        </c:rich>
      </c:tx>
    </c:title>
    <c:plotArea>
      <c:layout/>
      <c:lineChart>
        <c:grouping val="standard"/>
        <c:ser>
          <c:idx val="2"/>
          <c:order val="0"/>
          <c:tx>
            <c:strRef>
              <c:f>'Test 5 - TDD TM4'!$E$6:$E$7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TM4'!$E$8:$E$34</c:f>
              <c:numCache>
                <c:formatCode>0.00</c:formatCode>
                <c:ptCount val="27"/>
                <c:pt idx="2">
                  <c:v>1.43</c:v>
                </c:pt>
                <c:pt idx="4">
                  <c:v>2.76</c:v>
                </c:pt>
                <c:pt idx="6">
                  <c:v>3.54</c:v>
                </c:pt>
                <c:pt idx="8">
                  <c:v>3.84</c:v>
                </c:pt>
                <c:pt idx="10">
                  <c:v>4.17</c:v>
                </c:pt>
                <c:pt idx="12">
                  <c:v>4.8600000000000003</c:v>
                </c:pt>
                <c:pt idx="14">
                  <c:v>6.38</c:v>
                </c:pt>
                <c:pt idx="16">
                  <c:v>8.1</c:v>
                </c:pt>
                <c:pt idx="18">
                  <c:v>8.8000000000000007</c:v>
                </c:pt>
                <c:pt idx="20">
                  <c:v>8.93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ser>
          <c:idx val="5"/>
          <c:order val="1"/>
          <c:tx>
            <c:strRef>
              <c:f>'Test 5 - TDD TM4'!$H$6:$H$7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TM4'!$H$8:$H$34</c:f>
              <c:numCache>
                <c:formatCode>0.00</c:formatCode>
                <c:ptCount val="27"/>
                <c:pt idx="2">
                  <c:v>2.2298</c:v>
                </c:pt>
                <c:pt idx="4">
                  <c:v>2.9746000000000001</c:v>
                </c:pt>
                <c:pt idx="6">
                  <c:v>3.5583</c:v>
                </c:pt>
                <c:pt idx="8">
                  <c:v>4.01</c:v>
                </c:pt>
                <c:pt idx="10">
                  <c:v>4.5231000000000003</c:v>
                </c:pt>
                <c:pt idx="12">
                  <c:v>5.5411000000000001</c:v>
                </c:pt>
                <c:pt idx="14">
                  <c:v>7.2519</c:v>
                </c:pt>
                <c:pt idx="16">
                  <c:v>8.5536999999999992</c:v>
                </c:pt>
                <c:pt idx="18">
                  <c:v>8.9237000000000002</c:v>
                </c:pt>
                <c:pt idx="20">
                  <c:v>8.9498999999999995</c:v>
                </c:pt>
                <c:pt idx="22">
                  <c:v>8.9550999999999998</c:v>
                </c:pt>
                <c:pt idx="24">
                  <c:v>8.9680999999999997</c:v>
                </c:pt>
              </c:numCache>
            </c:numRef>
          </c:val>
        </c:ser>
        <c:ser>
          <c:idx val="20"/>
          <c:order val="2"/>
          <c:tx>
            <c:strRef>
              <c:f>'Test 5 - TDD TM4'!$W$6:$W$7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TM4'!$W$8:$W$34</c:f>
              <c:numCache>
                <c:formatCode>0.00</c:formatCode>
                <c:ptCount val="27"/>
                <c:pt idx="2">
                  <c:v>0</c:v>
                </c:pt>
                <c:pt idx="4">
                  <c:v>2.6988000000000002E-2</c:v>
                </c:pt>
                <c:pt idx="6">
                  <c:v>1.8108948000000002</c:v>
                </c:pt>
                <c:pt idx="8">
                  <c:v>3.0514432</c:v>
                </c:pt>
                <c:pt idx="10">
                  <c:v>3.8772760000000002</c:v>
                </c:pt>
                <c:pt idx="12">
                  <c:v>4.7588840000000001</c:v>
                </c:pt>
                <c:pt idx="14">
                  <c:v>6.1802520000000012</c:v>
                </c:pt>
                <c:pt idx="16">
                  <c:v>7.8715000000000002</c:v>
                </c:pt>
                <c:pt idx="18">
                  <c:v>8.4706336000000011</c:v>
                </c:pt>
                <c:pt idx="20">
                  <c:v>8.8223772</c:v>
                </c:pt>
                <c:pt idx="22">
                  <c:v>8.9933012000000012</c:v>
                </c:pt>
                <c:pt idx="24">
                  <c:v>8.9951004000000001</c:v>
                </c:pt>
              </c:numCache>
            </c:numRef>
          </c:val>
        </c:ser>
        <c:ser>
          <c:idx val="26"/>
          <c:order val="3"/>
          <c:tx>
            <c:strRef>
              <c:f>'Test 5 - TDD TM4'!$AC$6:$AC$7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TM4'!$AC$8:$AC$34</c:f>
              <c:numCache>
                <c:formatCode>0.00</c:formatCode>
                <c:ptCount val="27"/>
                <c:pt idx="5">
                  <c:v>0.65369999999999995</c:v>
                </c:pt>
                <c:pt idx="7">
                  <c:v>1.5316000000000001</c:v>
                </c:pt>
                <c:pt idx="9">
                  <c:v>2.3689</c:v>
                </c:pt>
                <c:pt idx="11">
                  <c:v>3.3675999999999999</c:v>
                </c:pt>
                <c:pt idx="13">
                  <c:v>4.7207999999999997</c:v>
                </c:pt>
                <c:pt idx="15">
                  <c:v>7.3122999999999996</c:v>
                </c:pt>
                <c:pt idx="17">
                  <c:v>8.5152000000000001</c:v>
                </c:pt>
                <c:pt idx="19">
                  <c:v>8.9001999999999999</c:v>
                </c:pt>
                <c:pt idx="21">
                  <c:v>8.9844000000000008</c:v>
                </c:pt>
                <c:pt idx="23">
                  <c:v>8.9909999999999997</c:v>
                </c:pt>
                <c:pt idx="25">
                  <c:v>8.9943000000000008</c:v>
                </c:pt>
              </c:numCache>
            </c:numRef>
          </c:val>
        </c:ser>
        <c:ser>
          <c:idx val="32"/>
          <c:order val="4"/>
          <c:tx>
            <c:strRef>
              <c:f>'Test 5 - TDD TM4'!$AI$6:$AI$7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TM4'!$AI$8:$AI$34</c:f>
              <c:numCache>
                <c:formatCode>0.00</c:formatCode>
                <c:ptCount val="27"/>
                <c:pt idx="4">
                  <c:v>2.9274</c:v>
                </c:pt>
                <c:pt idx="6">
                  <c:v>3.6398999999999999</c:v>
                </c:pt>
                <c:pt idx="8">
                  <c:v>4.2695999999999996</c:v>
                </c:pt>
                <c:pt idx="10">
                  <c:v>4.8291000000000004</c:v>
                </c:pt>
                <c:pt idx="12">
                  <c:v>5.5682</c:v>
                </c:pt>
                <c:pt idx="14">
                  <c:v>6.7287999999999997</c:v>
                </c:pt>
                <c:pt idx="16">
                  <c:v>8.0178999999999991</c:v>
                </c:pt>
                <c:pt idx="18">
                  <c:v>8.84</c:v>
                </c:pt>
                <c:pt idx="20">
                  <c:v>8.9914000000000005</c:v>
                </c:pt>
                <c:pt idx="22">
                  <c:v>8.9952000000000005</c:v>
                </c:pt>
              </c:numCache>
            </c:numRef>
          </c:val>
        </c:ser>
        <c:marker val="1"/>
        <c:axId val="43337600"/>
        <c:axId val="43356160"/>
      </c:lineChart>
      <c:catAx>
        <c:axId val="4333760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crossAx val="43356160"/>
        <c:crosses val="autoZero"/>
        <c:auto val="1"/>
        <c:lblAlgn val="ctr"/>
        <c:lblOffset val="100"/>
      </c:catAx>
      <c:valAx>
        <c:axId val="4335616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crossAx val="43337600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TDD</a:t>
            </a:r>
            <a:r>
              <a:rPr lang="en-US" baseline="0"/>
              <a:t> TM4 with MMSE</a:t>
            </a:r>
            <a:endParaRPr lang="en-US"/>
          </a:p>
        </c:rich>
      </c:tx>
    </c:title>
    <c:plotArea>
      <c:layout/>
      <c:lineChart>
        <c:grouping val="standard"/>
        <c:ser>
          <c:idx val="1"/>
          <c:order val="0"/>
          <c:tx>
            <c:strRef>
              <c:f>'Test 5 - TDD TM4'!$D$6:$D$7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TM4'!$D$8:$D$34</c:f>
              <c:numCache>
                <c:formatCode>0.00</c:formatCode>
                <c:ptCount val="27"/>
                <c:pt idx="2">
                  <c:v>1.1599999999999999</c:v>
                </c:pt>
                <c:pt idx="4">
                  <c:v>1.94</c:v>
                </c:pt>
                <c:pt idx="6">
                  <c:v>2.78</c:v>
                </c:pt>
                <c:pt idx="8">
                  <c:v>3.29</c:v>
                </c:pt>
                <c:pt idx="10">
                  <c:v>3.78</c:v>
                </c:pt>
                <c:pt idx="12">
                  <c:v>4.26</c:v>
                </c:pt>
                <c:pt idx="14">
                  <c:v>4.78</c:v>
                </c:pt>
                <c:pt idx="16">
                  <c:v>5.73</c:v>
                </c:pt>
                <c:pt idx="18">
                  <c:v>6.93</c:v>
                </c:pt>
                <c:pt idx="20">
                  <c:v>7.82</c:v>
                </c:pt>
                <c:pt idx="22">
                  <c:v>8.5</c:v>
                </c:pt>
                <c:pt idx="24">
                  <c:v>8.8000000000000007</c:v>
                </c:pt>
              </c:numCache>
            </c:numRef>
          </c:val>
        </c:ser>
        <c:ser>
          <c:idx val="4"/>
          <c:order val="1"/>
          <c:tx>
            <c:strRef>
              <c:f>'Test 5 - TDD TM4'!$G$6:$G$7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TM4'!$G$8:$G$34</c:f>
              <c:numCache>
                <c:formatCode>0.00</c:formatCode>
                <c:ptCount val="27"/>
                <c:pt idx="2">
                  <c:v>1.6606000000000001</c:v>
                </c:pt>
                <c:pt idx="4">
                  <c:v>2.3285999999999998</c:v>
                </c:pt>
                <c:pt idx="6">
                  <c:v>2.8235000000000001</c:v>
                </c:pt>
                <c:pt idx="8">
                  <c:v>3.3765999999999998</c:v>
                </c:pt>
                <c:pt idx="10">
                  <c:v>3.8317000000000001</c:v>
                </c:pt>
                <c:pt idx="12">
                  <c:v>4.2930999999999999</c:v>
                </c:pt>
                <c:pt idx="14">
                  <c:v>4.9631999999999996</c:v>
                </c:pt>
                <c:pt idx="16">
                  <c:v>6.0231000000000003</c:v>
                </c:pt>
                <c:pt idx="18">
                  <c:v>7.2725</c:v>
                </c:pt>
                <c:pt idx="20">
                  <c:v>8.3521999999999998</c:v>
                </c:pt>
                <c:pt idx="22">
                  <c:v>8.8180999999999994</c:v>
                </c:pt>
                <c:pt idx="24">
                  <c:v>8.9385999999999992</c:v>
                </c:pt>
              </c:numCache>
            </c:numRef>
          </c:val>
        </c:ser>
        <c:ser>
          <c:idx val="7"/>
          <c:order val="2"/>
          <c:tx>
            <c:strRef>
              <c:f>'Test 5 - TDD TM4'!$J$6:$J$7</c:f>
              <c:strCache>
                <c:ptCount val="1"/>
                <c:pt idx="0">
                  <c:v>LG (R4-144536)(single cell)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TM4'!$J$8:$J$34</c:f>
              <c:numCache>
                <c:formatCode>0.00</c:formatCode>
                <c:ptCount val="27"/>
                <c:pt idx="8">
                  <c:v>3.2357666076279998</c:v>
                </c:pt>
                <c:pt idx="10">
                  <c:v>3.883065532467</c:v>
                </c:pt>
                <c:pt idx="12">
                  <c:v>4.6621767655349995</c:v>
                </c:pt>
                <c:pt idx="14">
                  <c:v>5.5041380996329998</c:v>
                </c:pt>
                <c:pt idx="16">
                  <c:v>6.5744978671390006</c:v>
                </c:pt>
                <c:pt idx="18">
                  <c:v>7.640738593559</c:v>
                </c:pt>
                <c:pt idx="20">
                  <c:v>8.4481562601340006</c:v>
                </c:pt>
                <c:pt idx="22">
                  <c:v>8.7966929927410007</c:v>
                </c:pt>
              </c:numCache>
            </c:numRef>
          </c:val>
        </c:ser>
        <c:ser>
          <c:idx val="13"/>
          <c:order val="3"/>
          <c:tx>
            <c:strRef>
              <c:f>'Test 5 - TDD TM4'!$P$6:$P$7</c:f>
              <c:strCache>
                <c:ptCount val="1"/>
                <c:pt idx="0">
                  <c:v>NVIDIA (R4-144683)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TM4'!$P$8:$P$34</c:f>
              <c:numCache>
                <c:formatCode>0.00</c:formatCode>
                <c:ptCount val="27"/>
                <c:pt idx="0">
                  <c:v>0.79256899999999997</c:v>
                </c:pt>
                <c:pt idx="1">
                  <c:v>1.185287</c:v>
                </c:pt>
                <c:pt idx="2">
                  <c:v>1.580109</c:v>
                </c:pt>
                <c:pt idx="3">
                  <c:v>1.9658329999999999</c:v>
                </c:pt>
                <c:pt idx="4">
                  <c:v>2.367966</c:v>
                </c:pt>
                <c:pt idx="5">
                  <c:v>2.7156660000000001</c:v>
                </c:pt>
                <c:pt idx="6">
                  <c:v>3.0517120000000002</c:v>
                </c:pt>
                <c:pt idx="7">
                  <c:v>3.340255</c:v>
                </c:pt>
                <c:pt idx="8">
                  <c:v>3.626808</c:v>
                </c:pt>
                <c:pt idx="9">
                  <c:v>3.8943829999999999</c:v>
                </c:pt>
                <c:pt idx="10">
                  <c:v>4.1908370000000001</c:v>
                </c:pt>
                <c:pt idx="11">
                  <c:v>4.5059769999999997</c:v>
                </c:pt>
                <c:pt idx="12">
                  <c:v>4.858085</c:v>
                </c:pt>
                <c:pt idx="13">
                  <c:v>5.2242410000000001</c:v>
                </c:pt>
                <c:pt idx="14">
                  <c:v>5.6236740000000003</c:v>
                </c:pt>
                <c:pt idx="15">
                  <c:v>6.0918020000000004</c:v>
                </c:pt>
                <c:pt idx="16">
                  <c:v>6.5990799999999998</c:v>
                </c:pt>
                <c:pt idx="17">
                  <c:v>7.1781439999999996</c:v>
                </c:pt>
                <c:pt idx="18">
                  <c:v>7.6920549999999999</c:v>
                </c:pt>
                <c:pt idx="19">
                  <c:v>8.1683179999999993</c:v>
                </c:pt>
                <c:pt idx="20">
                  <c:v>8.512848</c:v>
                </c:pt>
                <c:pt idx="21">
                  <c:v>8.7428779999999993</c:v>
                </c:pt>
                <c:pt idx="22">
                  <c:v>8.8643199999999993</c:v>
                </c:pt>
                <c:pt idx="23">
                  <c:v>8.9254569999999998</c:v>
                </c:pt>
                <c:pt idx="24">
                  <c:v>8.9597809999999996</c:v>
                </c:pt>
                <c:pt idx="25">
                  <c:v>8.9743849999999998</c:v>
                </c:pt>
                <c:pt idx="26">
                  <c:v>8.986796</c:v>
                </c:pt>
              </c:numCache>
            </c:numRef>
          </c:val>
        </c:ser>
        <c:ser>
          <c:idx val="19"/>
          <c:order val="4"/>
          <c:tx>
            <c:strRef>
              <c:f>'Test 5 - TDD TM4'!$V$6:$V$7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TM4'!$V$8:$V$34</c:f>
              <c:numCache>
                <c:formatCode>0.00</c:formatCode>
                <c:ptCount val="27"/>
                <c:pt idx="2">
                  <c:v>0</c:v>
                </c:pt>
                <c:pt idx="4">
                  <c:v>8.9960000000000005E-3</c:v>
                </c:pt>
                <c:pt idx="6">
                  <c:v>1.5365168000000002</c:v>
                </c:pt>
                <c:pt idx="8">
                  <c:v>2.4253216000000002</c:v>
                </c:pt>
                <c:pt idx="10">
                  <c:v>3.1998772000000004</c:v>
                </c:pt>
                <c:pt idx="12">
                  <c:v>4.0410032000000005</c:v>
                </c:pt>
                <c:pt idx="14">
                  <c:v>4.5564739999999997</c:v>
                </c:pt>
                <c:pt idx="16">
                  <c:v>5.4335839999999997</c:v>
                </c:pt>
                <c:pt idx="18">
                  <c:v>7.5674352000000003</c:v>
                </c:pt>
                <c:pt idx="20">
                  <c:v>8.240336000000001</c:v>
                </c:pt>
                <c:pt idx="22">
                  <c:v>8.6001759999999994</c:v>
                </c:pt>
                <c:pt idx="24">
                  <c:v>8.7081280000000003</c:v>
                </c:pt>
              </c:numCache>
            </c:numRef>
          </c:val>
        </c:ser>
        <c:ser>
          <c:idx val="22"/>
          <c:order val="5"/>
          <c:tx>
            <c:strRef>
              <c:f>'Test 5 - TDD TM4'!$Y$6:$Y$7</c:f>
              <c:strCache>
                <c:ptCount val="1"/>
                <c:pt idx="0">
                  <c:v>Intel (R4-145245)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TM4'!$Y$8:$Y$34</c:f>
              <c:numCache>
                <c:formatCode>0.00</c:formatCode>
                <c:ptCount val="27"/>
                <c:pt idx="8">
                  <c:v>2.89</c:v>
                </c:pt>
                <c:pt idx="9">
                  <c:v>3.12</c:v>
                </c:pt>
                <c:pt idx="10">
                  <c:v>3.41</c:v>
                </c:pt>
                <c:pt idx="11">
                  <c:v>3.71</c:v>
                </c:pt>
                <c:pt idx="12">
                  <c:v>3.99</c:v>
                </c:pt>
                <c:pt idx="13">
                  <c:v>4.3099999999999996</c:v>
                </c:pt>
                <c:pt idx="14">
                  <c:v>4.78</c:v>
                </c:pt>
                <c:pt idx="15">
                  <c:v>5.33</c:v>
                </c:pt>
                <c:pt idx="16">
                  <c:v>6.01</c:v>
                </c:pt>
                <c:pt idx="17">
                  <c:v>6.73</c:v>
                </c:pt>
                <c:pt idx="18">
                  <c:v>7.39</c:v>
                </c:pt>
                <c:pt idx="19">
                  <c:v>7.98</c:v>
                </c:pt>
                <c:pt idx="20">
                  <c:v>8.4499999999999993</c:v>
                </c:pt>
                <c:pt idx="21">
                  <c:v>8.73</c:v>
                </c:pt>
                <c:pt idx="22">
                  <c:v>8.8800000000000008</c:v>
                </c:pt>
                <c:pt idx="23">
                  <c:v>8.9499999999999993</c:v>
                </c:pt>
                <c:pt idx="24">
                  <c:v>8.98</c:v>
                </c:pt>
                <c:pt idx="25">
                  <c:v>8.99</c:v>
                </c:pt>
                <c:pt idx="26">
                  <c:v>8.99</c:v>
                </c:pt>
              </c:numCache>
            </c:numRef>
          </c:val>
        </c:ser>
        <c:ser>
          <c:idx val="25"/>
          <c:order val="6"/>
          <c:tx>
            <c:strRef>
              <c:f>'Test 5 - TDD TM4'!$AB$6:$AB$7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TM4'!$AB$8:$AB$34</c:f>
              <c:numCache>
                <c:formatCode>0.00</c:formatCode>
                <c:ptCount val="27"/>
                <c:pt idx="5">
                  <c:v>0.37809999999999999</c:v>
                </c:pt>
                <c:pt idx="7">
                  <c:v>1.1581999999999999</c:v>
                </c:pt>
                <c:pt idx="9">
                  <c:v>2.0745</c:v>
                </c:pt>
                <c:pt idx="11">
                  <c:v>2.8323999999999998</c:v>
                </c:pt>
                <c:pt idx="13">
                  <c:v>3.7387000000000001</c:v>
                </c:pt>
                <c:pt idx="15">
                  <c:v>5.3810000000000002</c:v>
                </c:pt>
                <c:pt idx="17">
                  <c:v>6.7765000000000004</c:v>
                </c:pt>
                <c:pt idx="19">
                  <c:v>7.8280000000000003</c:v>
                </c:pt>
                <c:pt idx="21">
                  <c:v>8.6149000000000004</c:v>
                </c:pt>
                <c:pt idx="23">
                  <c:v>8.8396000000000008</c:v>
                </c:pt>
                <c:pt idx="25">
                  <c:v>8.9209999999999994</c:v>
                </c:pt>
              </c:numCache>
            </c:numRef>
          </c:val>
        </c:ser>
        <c:ser>
          <c:idx val="28"/>
          <c:order val="7"/>
          <c:tx>
            <c:strRef>
              <c:f>'Test 5 - TDD TM4'!$AE$6:$AE$7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TM4'!$AE$8:$AE$34</c:f>
              <c:numCache>
                <c:formatCode>0.00</c:formatCode>
                <c:ptCount val="27"/>
                <c:pt idx="0">
                  <c:v>1.1399999999999999</c:v>
                </c:pt>
                <c:pt idx="1">
                  <c:v>1.42</c:v>
                </c:pt>
                <c:pt idx="2">
                  <c:v>1.69</c:v>
                </c:pt>
                <c:pt idx="3">
                  <c:v>2.06</c:v>
                </c:pt>
                <c:pt idx="4">
                  <c:v>2.48</c:v>
                </c:pt>
                <c:pt idx="5">
                  <c:v>2.88</c:v>
                </c:pt>
                <c:pt idx="6">
                  <c:v>3.24</c:v>
                </c:pt>
                <c:pt idx="7">
                  <c:v>3.53</c:v>
                </c:pt>
                <c:pt idx="8">
                  <c:v>3.8</c:v>
                </c:pt>
                <c:pt idx="9">
                  <c:v>4.04</c:v>
                </c:pt>
                <c:pt idx="10">
                  <c:v>4.33</c:v>
                </c:pt>
                <c:pt idx="11">
                  <c:v>4.6500000000000004</c:v>
                </c:pt>
                <c:pt idx="12">
                  <c:v>5.0599999999999996</c:v>
                </c:pt>
                <c:pt idx="13">
                  <c:v>5.5</c:v>
                </c:pt>
                <c:pt idx="14">
                  <c:v>5.96</c:v>
                </c:pt>
                <c:pt idx="15">
                  <c:v>6.44</c:v>
                </c:pt>
                <c:pt idx="16">
                  <c:v>6.93</c:v>
                </c:pt>
                <c:pt idx="17">
                  <c:v>7.43</c:v>
                </c:pt>
                <c:pt idx="18">
                  <c:v>7.91</c:v>
                </c:pt>
                <c:pt idx="19">
                  <c:v>8.34</c:v>
                </c:pt>
                <c:pt idx="20">
                  <c:v>8.65</c:v>
                </c:pt>
                <c:pt idx="21">
                  <c:v>8.84</c:v>
                </c:pt>
                <c:pt idx="22">
                  <c:v>8.94</c:v>
                </c:pt>
                <c:pt idx="23">
                  <c:v>8.98</c:v>
                </c:pt>
                <c:pt idx="24">
                  <c:v>8.99</c:v>
                </c:pt>
                <c:pt idx="25">
                  <c:v>8.99</c:v>
                </c:pt>
                <c:pt idx="26">
                  <c:v>8.99</c:v>
                </c:pt>
              </c:numCache>
            </c:numRef>
          </c:val>
        </c:ser>
        <c:ser>
          <c:idx val="31"/>
          <c:order val="8"/>
          <c:tx>
            <c:strRef>
              <c:f>'Test 5 - TDD TM4'!$AH$6:$AH$7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TM4'!$AH$8:$AH$34</c:f>
              <c:numCache>
                <c:formatCode>0.00</c:formatCode>
                <c:ptCount val="27"/>
                <c:pt idx="4">
                  <c:v>2.2050000000000001</c:v>
                </c:pt>
                <c:pt idx="6">
                  <c:v>2.8990999999999998</c:v>
                </c:pt>
                <c:pt idx="8">
                  <c:v>3.4763999999999999</c:v>
                </c:pt>
                <c:pt idx="10">
                  <c:v>4.0461</c:v>
                </c:pt>
                <c:pt idx="12">
                  <c:v>4.7375999999999996</c:v>
                </c:pt>
                <c:pt idx="14">
                  <c:v>5.4885000000000002</c:v>
                </c:pt>
                <c:pt idx="16">
                  <c:v>6.3837000000000002</c:v>
                </c:pt>
                <c:pt idx="18">
                  <c:v>7.4619999999999997</c:v>
                </c:pt>
                <c:pt idx="20">
                  <c:v>8.3466000000000005</c:v>
                </c:pt>
                <c:pt idx="22">
                  <c:v>8.8188999999999993</c:v>
                </c:pt>
              </c:numCache>
            </c:numRef>
          </c:val>
        </c:ser>
        <c:marker val="1"/>
        <c:axId val="43412096"/>
        <c:axId val="43422464"/>
      </c:lineChart>
      <c:catAx>
        <c:axId val="4341209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crossAx val="43422464"/>
        <c:crosses val="autoZero"/>
        <c:auto val="1"/>
        <c:lblAlgn val="ctr"/>
        <c:lblOffset val="100"/>
      </c:catAx>
      <c:valAx>
        <c:axId val="4342246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crossAx val="43412096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TDD TM8 option 1 with R-ML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6 - TDD TM8 option 1'!$C$6:$C$7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1'!$C$8:$C$34</c:f>
              <c:numCache>
                <c:formatCode>0.00</c:formatCode>
                <c:ptCount val="27"/>
                <c:pt idx="2">
                  <c:v>1.6934</c:v>
                </c:pt>
                <c:pt idx="4">
                  <c:v>2.4279000000000002</c:v>
                </c:pt>
                <c:pt idx="6">
                  <c:v>3.3187000000000002</c:v>
                </c:pt>
                <c:pt idx="8">
                  <c:v>4.2777000000000003</c:v>
                </c:pt>
                <c:pt idx="10">
                  <c:v>5.2061000000000002</c:v>
                </c:pt>
                <c:pt idx="12">
                  <c:v>6.3943000000000003</c:v>
                </c:pt>
                <c:pt idx="14">
                  <c:v>7.6986999999999997</c:v>
                </c:pt>
                <c:pt idx="16">
                  <c:v>8.9070999999999998</c:v>
                </c:pt>
                <c:pt idx="18">
                  <c:v>9.3947000000000003</c:v>
                </c:pt>
                <c:pt idx="20">
                  <c:v>9.5523000000000007</c:v>
                </c:pt>
                <c:pt idx="22">
                  <c:v>9.5753000000000004</c:v>
                </c:pt>
                <c:pt idx="24">
                  <c:v>9.5792000000000002</c:v>
                </c:pt>
              </c:numCache>
            </c:numRef>
          </c:val>
        </c:ser>
        <c:ser>
          <c:idx val="3"/>
          <c:order val="1"/>
          <c:tx>
            <c:strRef>
              <c:f>'Test 6 - TDD TM8 option 1'!$F$6:$F$7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1'!$F$8:$F$34</c:f>
              <c:numCache>
                <c:formatCode>0.00</c:formatCode>
                <c:ptCount val="27"/>
                <c:pt idx="2">
                  <c:v>1.0325</c:v>
                </c:pt>
                <c:pt idx="4">
                  <c:v>1.671</c:v>
                </c:pt>
                <c:pt idx="6">
                  <c:v>2.4428999999999998</c:v>
                </c:pt>
                <c:pt idx="8">
                  <c:v>3.1833999999999998</c:v>
                </c:pt>
                <c:pt idx="10">
                  <c:v>4.0438999999999998</c:v>
                </c:pt>
                <c:pt idx="12">
                  <c:v>4.9939</c:v>
                </c:pt>
                <c:pt idx="14">
                  <c:v>6.1281999999999996</c:v>
                </c:pt>
                <c:pt idx="16">
                  <c:v>7.5129999999999999</c:v>
                </c:pt>
                <c:pt idx="18">
                  <c:v>9.2424999999999997</c:v>
                </c:pt>
                <c:pt idx="20">
                  <c:v>9.2424999999999997</c:v>
                </c:pt>
                <c:pt idx="22">
                  <c:v>9.5061999999999998</c:v>
                </c:pt>
                <c:pt idx="24">
                  <c:v>9.5685000000000002</c:v>
                </c:pt>
              </c:numCache>
            </c:numRef>
          </c:val>
        </c:ser>
        <c:ser>
          <c:idx val="6"/>
          <c:order val="2"/>
          <c:tx>
            <c:strRef>
              <c:f>'Test 6 - TDD TM8 option 1'!$I$6:$I$7</c:f>
              <c:strCache>
                <c:ptCount val="1"/>
                <c:pt idx="0">
                  <c:v>LG (R4-144536)(single cell)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1'!$I$8:$I$34</c:f>
              <c:numCache>
                <c:formatCode>0.00</c:formatCode>
                <c:ptCount val="27"/>
                <c:pt idx="8">
                  <c:v>3.5813580801280001</c:v>
                </c:pt>
                <c:pt idx="10">
                  <c:v>4.619644165045</c:v>
                </c:pt>
                <c:pt idx="12">
                  <c:v>5.7802704186000007</c:v>
                </c:pt>
                <c:pt idx="14">
                  <c:v>7.0426742503620003</c:v>
                </c:pt>
                <c:pt idx="16">
                  <c:v>8.156134909943999</c:v>
                </c:pt>
                <c:pt idx="18">
                  <c:v>8.872895474728999</c:v>
                </c:pt>
                <c:pt idx="20">
                  <c:v>9.2963963478519993</c:v>
                </c:pt>
                <c:pt idx="22">
                  <c:v>9.4770786808359997</c:v>
                </c:pt>
              </c:numCache>
            </c:numRef>
          </c:val>
        </c:ser>
        <c:ser>
          <c:idx val="18"/>
          <c:order val="3"/>
          <c:tx>
            <c:strRef>
              <c:f>'Test 6 - TDD TM8 option 1'!$U$6:$U$7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1'!$U$8:$U$34</c:f>
              <c:numCache>
                <c:formatCode>0.00</c:formatCode>
                <c:ptCount val="27"/>
                <c:pt idx="2">
                  <c:v>0.86219999999999997</c:v>
                </c:pt>
                <c:pt idx="4">
                  <c:v>1.9351600000000002</c:v>
                </c:pt>
                <c:pt idx="6">
                  <c:v>2.8423860000000003</c:v>
                </c:pt>
                <c:pt idx="8">
                  <c:v>3.8000666666666665</c:v>
                </c:pt>
                <c:pt idx="10">
                  <c:v>5.2051333333333298</c:v>
                </c:pt>
                <c:pt idx="12">
                  <c:v>6.1311999999999998</c:v>
                </c:pt>
                <c:pt idx="14">
                  <c:v>7.3287000000000004</c:v>
                </c:pt>
                <c:pt idx="16">
                  <c:v>8.3930380000000007</c:v>
                </c:pt>
                <c:pt idx="18">
                  <c:v>9.1393199999999997</c:v>
                </c:pt>
                <c:pt idx="20">
                  <c:v>9.4650400000000001</c:v>
                </c:pt>
                <c:pt idx="22">
                  <c:v>9.5704200000000004</c:v>
                </c:pt>
                <c:pt idx="24">
                  <c:v>9.58</c:v>
                </c:pt>
              </c:numCache>
            </c:numRef>
          </c:val>
        </c:ser>
        <c:ser>
          <c:idx val="21"/>
          <c:order val="4"/>
          <c:tx>
            <c:strRef>
              <c:f>'Test 6 - TDD TM8 option 1'!$X$6:$X$7</c:f>
              <c:strCache>
                <c:ptCount val="1"/>
                <c:pt idx="0">
                  <c:v>Intel (R4-145245)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1'!$X$8:$X$34</c:f>
              <c:numCache>
                <c:formatCode>0.00</c:formatCode>
                <c:ptCount val="27"/>
                <c:pt idx="8">
                  <c:v>3.77</c:v>
                </c:pt>
                <c:pt idx="9">
                  <c:v>4.3</c:v>
                </c:pt>
                <c:pt idx="10">
                  <c:v>4.8499999999999996</c:v>
                </c:pt>
                <c:pt idx="11">
                  <c:v>5.47</c:v>
                </c:pt>
                <c:pt idx="12">
                  <c:v>5.86</c:v>
                </c:pt>
                <c:pt idx="13">
                  <c:v>6.63</c:v>
                </c:pt>
                <c:pt idx="14">
                  <c:v>7.33</c:v>
                </c:pt>
                <c:pt idx="15">
                  <c:v>8.0500000000000007</c:v>
                </c:pt>
                <c:pt idx="16">
                  <c:v>8.48</c:v>
                </c:pt>
                <c:pt idx="17">
                  <c:v>8.98</c:v>
                </c:pt>
                <c:pt idx="18">
                  <c:v>9.2200000000000006</c:v>
                </c:pt>
                <c:pt idx="19">
                  <c:v>9.3800000000000008</c:v>
                </c:pt>
                <c:pt idx="20">
                  <c:v>9.49</c:v>
                </c:pt>
                <c:pt idx="21">
                  <c:v>9.51</c:v>
                </c:pt>
                <c:pt idx="22">
                  <c:v>9.56</c:v>
                </c:pt>
                <c:pt idx="23">
                  <c:v>9.57</c:v>
                </c:pt>
                <c:pt idx="24">
                  <c:v>9.58</c:v>
                </c:pt>
                <c:pt idx="25">
                  <c:v>9.58</c:v>
                </c:pt>
                <c:pt idx="26">
                  <c:v>9.58</c:v>
                </c:pt>
              </c:numCache>
            </c:numRef>
          </c:val>
        </c:ser>
        <c:ser>
          <c:idx val="27"/>
          <c:order val="5"/>
          <c:tx>
            <c:strRef>
              <c:f>'Test 6 - TDD TM8 option 1'!$AD$6:$AD$7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1'!$AD$8:$AD$34</c:f>
              <c:numCache>
                <c:formatCode>0.00</c:formatCode>
                <c:ptCount val="27"/>
                <c:pt idx="0">
                  <c:v>0.64500000000000002</c:v>
                </c:pt>
                <c:pt idx="1">
                  <c:v>0.96699999999999997</c:v>
                </c:pt>
                <c:pt idx="2">
                  <c:v>1.36</c:v>
                </c:pt>
                <c:pt idx="3">
                  <c:v>1.77</c:v>
                </c:pt>
                <c:pt idx="4">
                  <c:v>2.2400000000000002</c:v>
                </c:pt>
                <c:pt idx="5">
                  <c:v>2.68</c:v>
                </c:pt>
                <c:pt idx="6">
                  <c:v>3.14</c:v>
                </c:pt>
                <c:pt idx="7">
                  <c:v>3.58</c:v>
                </c:pt>
                <c:pt idx="8">
                  <c:v>3.99</c:v>
                </c:pt>
                <c:pt idx="9">
                  <c:v>4.43</c:v>
                </c:pt>
                <c:pt idx="10">
                  <c:v>4.92</c:v>
                </c:pt>
                <c:pt idx="11">
                  <c:v>5.43</c:v>
                </c:pt>
                <c:pt idx="12">
                  <c:v>6.05</c:v>
                </c:pt>
                <c:pt idx="13">
                  <c:v>6.73</c:v>
                </c:pt>
                <c:pt idx="14">
                  <c:v>7.4</c:v>
                </c:pt>
                <c:pt idx="15">
                  <c:v>8.0299999999999994</c:v>
                </c:pt>
                <c:pt idx="16">
                  <c:v>8.51</c:v>
                </c:pt>
                <c:pt idx="17">
                  <c:v>8.91</c:v>
                </c:pt>
                <c:pt idx="18">
                  <c:v>9.17</c:v>
                </c:pt>
                <c:pt idx="19">
                  <c:v>9.33</c:v>
                </c:pt>
                <c:pt idx="20">
                  <c:v>9.4499999999999993</c:v>
                </c:pt>
                <c:pt idx="21">
                  <c:v>9.51</c:v>
                </c:pt>
                <c:pt idx="22">
                  <c:v>9.5500000000000007</c:v>
                </c:pt>
                <c:pt idx="23">
                  <c:v>9.56</c:v>
                </c:pt>
                <c:pt idx="24">
                  <c:v>9.57</c:v>
                </c:pt>
                <c:pt idx="25">
                  <c:v>9.57</c:v>
                </c:pt>
                <c:pt idx="26">
                  <c:v>9.58</c:v>
                </c:pt>
              </c:numCache>
            </c:numRef>
          </c:val>
        </c:ser>
        <c:ser>
          <c:idx val="30"/>
          <c:order val="6"/>
          <c:tx>
            <c:strRef>
              <c:f>'Test 6 - TDD TM8 option 1'!$AG$6:$AG$7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1'!$AG$8:$AG$34</c:f>
              <c:numCache>
                <c:formatCode>0.00</c:formatCode>
                <c:ptCount val="27"/>
                <c:pt idx="2">
                  <c:v>0.81697280000000005</c:v>
                </c:pt>
                <c:pt idx="4">
                  <c:v>1.4030351999999999</c:v>
                </c:pt>
                <c:pt idx="6">
                  <c:v>2.1461215999999999</c:v>
                </c:pt>
                <c:pt idx="8">
                  <c:v>3.1533424000000001</c:v>
                </c:pt>
                <c:pt idx="10">
                  <c:v>4.2639608000000004</c:v>
                </c:pt>
                <c:pt idx="12">
                  <c:v>5.5759264000000002</c:v>
                </c:pt>
                <c:pt idx="14">
                  <c:v>6.9927960000000002</c:v>
                </c:pt>
                <c:pt idx="16">
                  <c:v>8.3336615999999992</c:v>
                </c:pt>
                <c:pt idx="18">
                  <c:v>9.0943304000000005</c:v>
                </c:pt>
                <c:pt idx="20">
                  <c:v>9.4122696000000001</c:v>
                </c:pt>
                <c:pt idx="22">
                  <c:v>9.5205488000000003</c:v>
                </c:pt>
                <c:pt idx="24">
                  <c:v>9.5525415999999996</c:v>
                </c:pt>
              </c:numCache>
            </c:numRef>
          </c:val>
        </c:ser>
        <c:marker val="1"/>
        <c:axId val="43472768"/>
        <c:axId val="43487232"/>
      </c:lineChart>
      <c:catAx>
        <c:axId val="4347276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crossAx val="43487232"/>
        <c:crosses val="autoZero"/>
        <c:auto val="1"/>
        <c:lblAlgn val="ctr"/>
        <c:lblOffset val="100"/>
      </c:catAx>
      <c:valAx>
        <c:axId val="4348723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crossAx val="43472768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TDD TM8 option</a:t>
            </a:r>
            <a:r>
              <a:rPr lang="en-US" baseline="0"/>
              <a:t> 1 with CWIC</a:t>
            </a:r>
            <a:endParaRPr lang="en-US"/>
          </a:p>
        </c:rich>
      </c:tx>
    </c:title>
    <c:plotArea>
      <c:layout/>
      <c:lineChart>
        <c:grouping val="standard"/>
        <c:ser>
          <c:idx val="2"/>
          <c:order val="0"/>
          <c:tx>
            <c:strRef>
              <c:f>'Test 6 - TDD TM8 option 1'!$E$6:$E$7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1'!$E$8:$E$34</c:f>
              <c:numCache>
                <c:formatCode>0.00</c:formatCode>
                <c:ptCount val="27"/>
                <c:pt idx="2">
                  <c:v>2.0493000000000001</c:v>
                </c:pt>
                <c:pt idx="4">
                  <c:v>3.0455000000000001</c:v>
                </c:pt>
                <c:pt idx="6">
                  <c:v>4.0286</c:v>
                </c:pt>
                <c:pt idx="8">
                  <c:v>4.9066999999999998</c:v>
                </c:pt>
                <c:pt idx="10">
                  <c:v>5.8914</c:v>
                </c:pt>
                <c:pt idx="12">
                  <c:v>7.3395999999999999</c:v>
                </c:pt>
                <c:pt idx="14">
                  <c:v>8.3386999999999993</c:v>
                </c:pt>
                <c:pt idx="16">
                  <c:v>9.1806999999999999</c:v>
                </c:pt>
                <c:pt idx="18">
                  <c:v>9.3962000000000003</c:v>
                </c:pt>
                <c:pt idx="20">
                  <c:v>9.4685000000000006</c:v>
                </c:pt>
                <c:pt idx="22">
                  <c:v>9.5358999999999998</c:v>
                </c:pt>
                <c:pt idx="24">
                  <c:v>9.5553000000000008</c:v>
                </c:pt>
              </c:numCache>
            </c:numRef>
          </c:val>
        </c:ser>
        <c:ser>
          <c:idx val="5"/>
          <c:order val="1"/>
          <c:tx>
            <c:strRef>
              <c:f>'Test 6 - TDD TM8 option 1'!$H$6:$H$7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1'!$H$8:$H$34</c:f>
              <c:numCache>
                <c:formatCode>0.00</c:formatCode>
                <c:ptCount val="27"/>
                <c:pt idx="2">
                  <c:v>1.6486000000000001</c:v>
                </c:pt>
                <c:pt idx="4">
                  <c:v>2.4996</c:v>
                </c:pt>
                <c:pt idx="6">
                  <c:v>3.3283999999999998</c:v>
                </c:pt>
                <c:pt idx="8">
                  <c:v>4.0888999999999998</c:v>
                </c:pt>
                <c:pt idx="10">
                  <c:v>5.0303000000000004</c:v>
                </c:pt>
                <c:pt idx="12">
                  <c:v>6.2247000000000003</c:v>
                </c:pt>
                <c:pt idx="14">
                  <c:v>7.4562999999999997</c:v>
                </c:pt>
                <c:pt idx="16">
                  <c:v>8.4311000000000007</c:v>
                </c:pt>
                <c:pt idx="18">
                  <c:v>9.0341000000000005</c:v>
                </c:pt>
                <c:pt idx="20">
                  <c:v>9.3683999999999994</c:v>
                </c:pt>
                <c:pt idx="22">
                  <c:v>9.5596999999999994</c:v>
                </c:pt>
                <c:pt idx="24">
                  <c:v>9.5596999999999994</c:v>
                </c:pt>
              </c:numCache>
            </c:numRef>
          </c:val>
        </c:ser>
        <c:ser>
          <c:idx val="20"/>
          <c:order val="2"/>
          <c:tx>
            <c:strRef>
              <c:f>'Test 6 - TDD TM8 option 1'!$W$6:$W$7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1'!$W$8:$W$34</c:f>
              <c:numCache>
                <c:formatCode>0.00</c:formatCode>
                <c:ptCount val="27"/>
                <c:pt idx="2">
                  <c:v>1.16876</c:v>
                </c:pt>
                <c:pt idx="4">
                  <c:v>2.1076000000000001</c:v>
                </c:pt>
                <c:pt idx="6">
                  <c:v>3.0943400000000003</c:v>
                </c:pt>
                <c:pt idx="8">
                  <c:v>4.3157899999999998</c:v>
                </c:pt>
                <c:pt idx="10">
                  <c:v>5.4289860000000001</c:v>
                </c:pt>
                <c:pt idx="12">
                  <c:v>6.6485199999999995</c:v>
                </c:pt>
                <c:pt idx="14">
                  <c:v>7.6831600000000009</c:v>
                </c:pt>
                <c:pt idx="16">
                  <c:v>8.4888379999999994</c:v>
                </c:pt>
                <c:pt idx="18">
                  <c:v>9.0262760000000011</c:v>
                </c:pt>
                <c:pt idx="20">
                  <c:v>9.3692399999999996</c:v>
                </c:pt>
                <c:pt idx="22">
                  <c:v>9.5608400000000007</c:v>
                </c:pt>
                <c:pt idx="24">
                  <c:v>9.58</c:v>
                </c:pt>
              </c:numCache>
            </c:numRef>
          </c:val>
        </c:ser>
        <c:ser>
          <c:idx val="32"/>
          <c:order val="3"/>
          <c:tx>
            <c:strRef>
              <c:f>'Test 6 - TDD TM8 option 1'!$AI$6:$AI$7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1'!$AI$8:$AI$34</c:f>
              <c:numCache>
                <c:formatCode>0.00</c:formatCode>
                <c:ptCount val="27"/>
                <c:pt idx="2">
                  <c:v>1.5271184</c:v>
                </c:pt>
                <c:pt idx="4">
                  <c:v>2.4169800000000001</c:v>
                </c:pt>
                <c:pt idx="6">
                  <c:v>3.4027031999999999</c:v>
                </c:pt>
                <c:pt idx="8">
                  <c:v>4.3982792000000002</c:v>
                </c:pt>
                <c:pt idx="10">
                  <c:v>5.3855143999999999</c:v>
                </c:pt>
                <c:pt idx="12">
                  <c:v>6.5247016000000002</c:v>
                </c:pt>
                <c:pt idx="14">
                  <c:v>7.6699152000000002</c:v>
                </c:pt>
                <c:pt idx="16">
                  <c:v>8.5602952000000005</c:v>
                </c:pt>
                <c:pt idx="18">
                  <c:v>9.1706032000000004</c:v>
                </c:pt>
                <c:pt idx="20">
                  <c:v>9.4222015999999993</c:v>
                </c:pt>
                <c:pt idx="22">
                  <c:v>9.5249488000000007</c:v>
                </c:pt>
                <c:pt idx="24">
                  <c:v>9.5672999999999995</c:v>
                </c:pt>
              </c:numCache>
            </c:numRef>
          </c:val>
        </c:ser>
        <c:marker val="1"/>
        <c:axId val="43645184"/>
        <c:axId val="43528576"/>
      </c:lineChart>
      <c:catAx>
        <c:axId val="4364518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crossAx val="43528576"/>
        <c:crosses val="autoZero"/>
        <c:auto val="1"/>
        <c:lblAlgn val="ctr"/>
        <c:lblOffset val="100"/>
      </c:catAx>
      <c:valAx>
        <c:axId val="4352857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crossAx val="43645184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TDD TM8 option 1 with MMSE</a:t>
            </a:r>
          </a:p>
        </c:rich>
      </c:tx>
    </c:title>
    <c:plotArea>
      <c:layout/>
      <c:lineChart>
        <c:grouping val="standard"/>
        <c:ser>
          <c:idx val="1"/>
          <c:order val="0"/>
          <c:tx>
            <c:strRef>
              <c:f>'Test 6 - TDD TM8 option 1'!$D$6:$D$7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1'!$D$8:$D$34</c:f>
              <c:numCache>
                <c:formatCode>0.00</c:formatCode>
                <c:ptCount val="27"/>
                <c:pt idx="2">
                  <c:v>1.7114</c:v>
                </c:pt>
                <c:pt idx="4">
                  <c:v>2.3104</c:v>
                </c:pt>
                <c:pt idx="6">
                  <c:v>3.0596000000000001</c:v>
                </c:pt>
                <c:pt idx="8">
                  <c:v>3.9098999999999999</c:v>
                </c:pt>
                <c:pt idx="10">
                  <c:v>4.8011999999999997</c:v>
                </c:pt>
                <c:pt idx="12">
                  <c:v>5.6632999999999996</c:v>
                </c:pt>
                <c:pt idx="14">
                  <c:v>6.6356000000000002</c:v>
                </c:pt>
                <c:pt idx="16">
                  <c:v>7.6714000000000002</c:v>
                </c:pt>
                <c:pt idx="18">
                  <c:v>8.5027000000000008</c:v>
                </c:pt>
                <c:pt idx="20">
                  <c:v>8.9634</c:v>
                </c:pt>
                <c:pt idx="22">
                  <c:v>9.2279999999999998</c:v>
                </c:pt>
                <c:pt idx="24">
                  <c:v>9.3881999999999994</c:v>
                </c:pt>
              </c:numCache>
            </c:numRef>
          </c:val>
        </c:ser>
        <c:ser>
          <c:idx val="4"/>
          <c:order val="1"/>
          <c:tx>
            <c:strRef>
              <c:f>'Test 6 - TDD TM8 option 1'!$G$6:$G$7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1'!$G$8:$G$34</c:f>
              <c:numCache>
                <c:formatCode>0.00</c:formatCode>
                <c:ptCount val="27"/>
                <c:pt idx="2">
                  <c:v>1.2535000000000001</c:v>
                </c:pt>
                <c:pt idx="4">
                  <c:v>1.8443000000000001</c:v>
                </c:pt>
                <c:pt idx="6">
                  <c:v>2.5428000000000002</c:v>
                </c:pt>
                <c:pt idx="8">
                  <c:v>3.13</c:v>
                </c:pt>
                <c:pt idx="10">
                  <c:v>3.7700999999999998</c:v>
                </c:pt>
                <c:pt idx="12">
                  <c:v>4.4368999999999996</c:v>
                </c:pt>
                <c:pt idx="14">
                  <c:v>5.1334</c:v>
                </c:pt>
                <c:pt idx="16">
                  <c:v>5.9592000000000001</c:v>
                </c:pt>
                <c:pt idx="18">
                  <c:v>6.9189999999999996</c:v>
                </c:pt>
                <c:pt idx="20">
                  <c:v>7.8728999999999996</c:v>
                </c:pt>
                <c:pt idx="22">
                  <c:v>8.5580999999999996</c:v>
                </c:pt>
                <c:pt idx="24">
                  <c:v>8.9664000000000001</c:v>
                </c:pt>
              </c:numCache>
            </c:numRef>
          </c:val>
        </c:ser>
        <c:ser>
          <c:idx val="7"/>
          <c:order val="2"/>
          <c:tx>
            <c:strRef>
              <c:f>'Test 6 - TDD TM8 option 1'!$J$6:$J$7</c:f>
              <c:strCache>
                <c:ptCount val="1"/>
                <c:pt idx="0">
                  <c:v>LG (R4-144536)(single cell)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1'!$J$8:$J$34</c:f>
              <c:numCache>
                <c:formatCode>0.00</c:formatCode>
                <c:ptCount val="27"/>
                <c:pt idx="8">
                  <c:v>3.2745112009180004</c:v>
                </c:pt>
                <c:pt idx="10">
                  <c:v>4.0498909344910006</c:v>
                </c:pt>
                <c:pt idx="12">
                  <c:v>4.8895929751040006</c:v>
                </c:pt>
                <c:pt idx="14">
                  <c:v>5.810665469241</c:v>
                </c:pt>
                <c:pt idx="16">
                  <c:v>6.6745307588679994</c:v>
                </c:pt>
                <c:pt idx="18">
                  <c:v>7.4655185351489992</c:v>
                </c:pt>
                <c:pt idx="20">
                  <c:v>8.2261930848679992</c:v>
                </c:pt>
                <c:pt idx="22">
                  <c:v>8.7750428578560005</c:v>
                </c:pt>
              </c:numCache>
            </c:numRef>
          </c:val>
        </c:ser>
        <c:ser>
          <c:idx val="19"/>
          <c:order val="3"/>
          <c:tx>
            <c:strRef>
              <c:f>'Test 6 - TDD TM8 option 1'!$V$6:$V$7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1'!$V$8:$V$34</c:f>
              <c:numCache>
                <c:formatCode>0.00</c:formatCode>
                <c:ptCount val="27"/>
                <c:pt idx="2">
                  <c:v>0.95800000000000007</c:v>
                </c:pt>
                <c:pt idx="4">
                  <c:v>2.0118</c:v>
                </c:pt>
                <c:pt idx="6">
                  <c:v>3.0272800000000002</c:v>
                </c:pt>
                <c:pt idx="8">
                  <c:v>4.0427599999999995</c:v>
                </c:pt>
                <c:pt idx="10">
                  <c:v>4.8216139999999994</c:v>
                </c:pt>
                <c:pt idx="12">
                  <c:v>5.7211759999999998</c:v>
                </c:pt>
                <c:pt idx="14">
                  <c:v>6.5144000000000002</c:v>
                </c:pt>
                <c:pt idx="16">
                  <c:v>7.6457980000000001</c:v>
                </c:pt>
                <c:pt idx="18">
                  <c:v>8.27712</c:v>
                </c:pt>
                <c:pt idx="20">
                  <c:v>8.8480880000000006</c:v>
                </c:pt>
                <c:pt idx="22">
                  <c:v>9.3165500000000012</c:v>
                </c:pt>
                <c:pt idx="24">
                  <c:v>9.5512599999999992</c:v>
                </c:pt>
              </c:numCache>
            </c:numRef>
          </c:val>
        </c:ser>
        <c:ser>
          <c:idx val="22"/>
          <c:order val="4"/>
          <c:tx>
            <c:strRef>
              <c:f>'Test 6 - TDD TM8 option 1'!$Y$6:$Y$7</c:f>
              <c:strCache>
                <c:ptCount val="1"/>
                <c:pt idx="0">
                  <c:v>Intel (R4-145245)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1'!$Y$8:$Y$34</c:f>
              <c:numCache>
                <c:formatCode>0.00</c:formatCode>
                <c:ptCount val="27"/>
                <c:pt idx="8">
                  <c:v>3.71</c:v>
                </c:pt>
                <c:pt idx="9">
                  <c:v>4.07</c:v>
                </c:pt>
                <c:pt idx="10">
                  <c:v>4.42</c:v>
                </c:pt>
                <c:pt idx="11">
                  <c:v>4.7300000000000004</c:v>
                </c:pt>
                <c:pt idx="12">
                  <c:v>5.2</c:v>
                </c:pt>
                <c:pt idx="13">
                  <c:v>5.6</c:v>
                </c:pt>
                <c:pt idx="14">
                  <c:v>6.11</c:v>
                </c:pt>
                <c:pt idx="15">
                  <c:v>6.68</c:v>
                </c:pt>
                <c:pt idx="16">
                  <c:v>7.13</c:v>
                </c:pt>
                <c:pt idx="17">
                  <c:v>7.66</c:v>
                </c:pt>
                <c:pt idx="18">
                  <c:v>8.15</c:v>
                </c:pt>
                <c:pt idx="19">
                  <c:v>8.48</c:v>
                </c:pt>
                <c:pt idx="20">
                  <c:v>8.7100000000000009</c:v>
                </c:pt>
                <c:pt idx="21">
                  <c:v>9.0299999999999994</c:v>
                </c:pt>
                <c:pt idx="22">
                  <c:v>9.07</c:v>
                </c:pt>
                <c:pt idx="23">
                  <c:v>9.2899999999999991</c:v>
                </c:pt>
                <c:pt idx="24">
                  <c:v>9.3699999999999992</c:v>
                </c:pt>
                <c:pt idx="25">
                  <c:v>9.4600000000000009</c:v>
                </c:pt>
                <c:pt idx="26">
                  <c:v>9.51</c:v>
                </c:pt>
              </c:numCache>
            </c:numRef>
          </c:val>
        </c:ser>
        <c:ser>
          <c:idx val="28"/>
          <c:order val="5"/>
          <c:tx>
            <c:strRef>
              <c:f>'Test 6 - TDD TM8 option 1'!$AE$6:$AE$7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1'!$AE$8:$AE$34</c:f>
              <c:numCache>
                <c:formatCode>0.00</c:formatCode>
                <c:ptCount val="27"/>
                <c:pt idx="0">
                  <c:v>0.83299999999999996</c:v>
                </c:pt>
                <c:pt idx="1">
                  <c:v>1.1599999999999999</c:v>
                </c:pt>
                <c:pt idx="2">
                  <c:v>1.53</c:v>
                </c:pt>
                <c:pt idx="3">
                  <c:v>1.93</c:v>
                </c:pt>
                <c:pt idx="4">
                  <c:v>2.31</c:v>
                </c:pt>
                <c:pt idx="5">
                  <c:v>2.69</c:v>
                </c:pt>
                <c:pt idx="6">
                  <c:v>3.06</c:v>
                </c:pt>
                <c:pt idx="7">
                  <c:v>3.44</c:v>
                </c:pt>
                <c:pt idx="8">
                  <c:v>3.8</c:v>
                </c:pt>
                <c:pt idx="9">
                  <c:v>4.18</c:v>
                </c:pt>
                <c:pt idx="10">
                  <c:v>4.57</c:v>
                </c:pt>
                <c:pt idx="11">
                  <c:v>4.95</c:v>
                </c:pt>
                <c:pt idx="12">
                  <c:v>5.39</c:v>
                </c:pt>
                <c:pt idx="13">
                  <c:v>5.87</c:v>
                </c:pt>
                <c:pt idx="14">
                  <c:v>6.38</c:v>
                </c:pt>
                <c:pt idx="15">
                  <c:v>6.9</c:v>
                </c:pt>
                <c:pt idx="16">
                  <c:v>7.41</c:v>
                </c:pt>
                <c:pt idx="17">
                  <c:v>7.84</c:v>
                </c:pt>
                <c:pt idx="18">
                  <c:v>8.2200000000000006</c:v>
                </c:pt>
                <c:pt idx="19">
                  <c:v>8.5399999999999991</c:v>
                </c:pt>
                <c:pt idx="20">
                  <c:v>8.7799999999999994</c:v>
                </c:pt>
                <c:pt idx="21">
                  <c:v>8.9700000000000006</c:v>
                </c:pt>
                <c:pt idx="22">
                  <c:v>9.15</c:v>
                </c:pt>
                <c:pt idx="23">
                  <c:v>9.2899999999999991</c:v>
                </c:pt>
                <c:pt idx="24">
                  <c:v>9.3699999999999992</c:v>
                </c:pt>
                <c:pt idx="25">
                  <c:v>9.43</c:v>
                </c:pt>
                <c:pt idx="26">
                  <c:v>9.4600000000000009</c:v>
                </c:pt>
              </c:numCache>
            </c:numRef>
          </c:val>
        </c:ser>
        <c:ser>
          <c:idx val="31"/>
          <c:order val="6"/>
          <c:tx>
            <c:strRef>
              <c:f>'Test 6 - TDD TM8 option 1'!$AH$6:$AH$7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1'!$AH$8:$AH$34</c:f>
              <c:numCache>
                <c:formatCode>0.00</c:formatCode>
                <c:ptCount val="27"/>
                <c:pt idx="2">
                  <c:v>1.3193535999999999</c:v>
                </c:pt>
                <c:pt idx="4">
                  <c:v>1.9038695999999999</c:v>
                </c:pt>
                <c:pt idx="6">
                  <c:v>2.5992392</c:v>
                </c:pt>
                <c:pt idx="8">
                  <c:v>3.3733808000000001</c:v>
                </c:pt>
                <c:pt idx="10">
                  <c:v>4.2098576000000003</c:v>
                </c:pt>
                <c:pt idx="12">
                  <c:v>5.1651471999999998</c:v>
                </c:pt>
                <c:pt idx="14">
                  <c:v>6.1311191999999997</c:v>
                </c:pt>
                <c:pt idx="16">
                  <c:v>7.1280863999999999</c:v>
                </c:pt>
                <c:pt idx="18">
                  <c:v>8.0670511999999999</c:v>
                </c:pt>
                <c:pt idx="20">
                  <c:v>8.7056304000000004</c:v>
                </c:pt>
                <c:pt idx="22">
                  <c:v>9.1504376000000001</c:v>
                </c:pt>
                <c:pt idx="24">
                  <c:v>9.3823247999999992</c:v>
                </c:pt>
              </c:numCache>
            </c:numRef>
          </c:val>
        </c:ser>
        <c:marker val="1"/>
        <c:axId val="43652224"/>
        <c:axId val="43654144"/>
      </c:lineChart>
      <c:catAx>
        <c:axId val="4365222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crossAx val="43654144"/>
        <c:crosses val="autoZero"/>
        <c:auto val="1"/>
        <c:lblAlgn val="ctr"/>
        <c:lblOffset val="100"/>
      </c:catAx>
      <c:valAx>
        <c:axId val="4365414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 (Mpbs)</a:t>
                </a:r>
              </a:p>
            </c:rich>
          </c:tx>
        </c:title>
        <c:numFmt formatCode="0.00" sourceLinked="1"/>
        <c:tickLblPos val="nextTo"/>
        <c:crossAx val="43652224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TDD</a:t>
            </a:r>
            <a:r>
              <a:rPr lang="en-US" baseline="0"/>
              <a:t> TM8 option 2 with MMSE</a:t>
            </a:r>
            <a:endParaRPr lang="en-US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6 - TDD TM8 option 2'!$C$6:$C$7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2'!$C$8:$C$34</c:f>
              <c:numCache>
                <c:formatCode>0.00</c:formatCode>
                <c:ptCount val="27"/>
                <c:pt idx="2">
                  <c:v>1.7343</c:v>
                </c:pt>
                <c:pt idx="4">
                  <c:v>2.6591</c:v>
                </c:pt>
                <c:pt idx="6">
                  <c:v>3.3529</c:v>
                </c:pt>
                <c:pt idx="8">
                  <c:v>3.9702999999999999</c:v>
                </c:pt>
                <c:pt idx="10">
                  <c:v>4.5964999999999998</c:v>
                </c:pt>
                <c:pt idx="12">
                  <c:v>5.7567000000000004</c:v>
                </c:pt>
                <c:pt idx="14">
                  <c:v>7.7416</c:v>
                </c:pt>
                <c:pt idx="16">
                  <c:v>9.3310999999999993</c:v>
                </c:pt>
                <c:pt idx="18">
                  <c:v>9.5715000000000003</c:v>
                </c:pt>
                <c:pt idx="20">
                  <c:v>9.5792000000000002</c:v>
                </c:pt>
                <c:pt idx="22">
                  <c:v>9.5792000000000002</c:v>
                </c:pt>
                <c:pt idx="24">
                  <c:v>9.5792000000000002</c:v>
                </c:pt>
              </c:numCache>
            </c:numRef>
          </c:val>
        </c:ser>
        <c:ser>
          <c:idx val="1"/>
          <c:order val="1"/>
          <c:tx>
            <c:strRef>
              <c:f>'Test 6 - TDD TM8 option 2'!$D$6:$D$7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2'!$D$8:$D$34</c:f>
              <c:numCache>
                <c:formatCode>0.00</c:formatCode>
                <c:ptCount val="27"/>
                <c:pt idx="2">
                  <c:v>1.6895</c:v>
                </c:pt>
                <c:pt idx="4">
                  <c:v>2.5226999999999999</c:v>
                </c:pt>
                <c:pt idx="6">
                  <c:v>3.1387999999999998</c:v>
                </c:pt>
                <c:pt idx="8">
                  <c:v>3.7284000000000002</c:v>
                </c:pt>
                <c:pt idx="10">
                  <c:v>4.2637</c:v>
                </c:pt>
                <c:pt idx="12">
                  <c:v>4.9832999999999998</c:v>
                </c:pt>
                <c:pt idx="14">
                  <c:v>6.1140999999999996</c:v>
                </c:pt>
                <c:pt idx="16">
                  <c:v>7.4755000000000003</c:v>
                </c:pt>
                <c:pt idx="18">
                  <c:v>8.9245999999999999</c:v>
                </c:pt>
                <c:pt idx="20">
                  <c:v>9.4920000000000009</c:v>
                </c:pt>
                <c:pt idx="22">
                  <c:v>9.5753000000000004</c:v>
                </c:pt>
                <c:pt idx="24">
                  <c:v>9.5792000000000002</c:v>
                </c:pt>
              </c:numCache>
            </c:numRef>
          </c:val>
        </c:ser>
        <c:ser>
          <c:idx val="2"/>
          <c:order val="2"/>
          <c:tx>
            <c:strRef>
              <c:f>'Test 6 - TDD TM8 option 2'!$E$6:$E$7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2'!$E$8:$E$34</c:f>
              <c:numCache>
                <c:formatCode>0.00</c:formatCode>
                <c:ptCount val="27"/>
                <c:pt idx="2">
                  <c:v>2.1991000000000001</c:v>
                </c:pt>
                <c:pt idx="4">
                  <c:v>3.2736000000000001</c:v>
                </c:pt>
                <c:pt idx="6">
                  <c:v>3.8555999999999999</c:v>
                </c:pt>
                <c:pt idx="8">
                  <c:v>4.2891000000000004</c:v>
                </c:pt>
                <c:pt idx="10">
                  <c:v>4.9344000000000001</c:v>
                </c:pt>
                <c:pt idx="12">
                  <c:v>5.8834999999999997</c:v>
                </c:pt>
                <c:pt idx="14">
                  <c:v>8.1864000000000008</c:v>
                </c:pt>
                <c:pt idx="16">
                  <c:v>9.5464000000000002</c:v>
                </c:pt>
                <c:pt idx="18">
                  <c:v>9.5792000000000002</c:v>
                </c:pt>
                <c:pt idx="20">
                  <c:v>9.5792000000000002</c:v>
                </c:pt>
                <c:pt idx="22">
                  <c:v>9.5792000000000002</c:v>
                </c:pt>
                <c:pt idx="24">
                  <c:v>9.5792000000000002</c:v>
                </c:pt>
              </c:numCache>
            </c:numRef>
          </c:val>
        </c:ser>
        <c:ser>
          <c:idx val="3"/>
          <c:order val="3"/>
          <c:tx>
            <c:strRef>
              <c:f>'Test 6 - TDD TM8 option 2'!$F$6:$F$7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2'!$F$8:$F$34</c:f>
              <c:numCache>
                <c:formatCode>0.00</c:formatCode>
                <c:ptCount val="27"/>
                <c:pt idx="4">
                  <c:v>1.2787999999999999</c:v>
                </c:pt>
                <c:pt idx="6">
                  <c:v>2.1272000000000002</c:v>
                </c:pt>
                <c:pt idx="8">
                  <c:v>2.8723000000000001</c:v>
                </c:pt>
                <c:pt idx="10">
                  <c:v>3.6442000000000001</c:v>
                </c:pt>
                <c:pt idx="12">
                  <c:v>4.4451000000000001</c:v>
                </c:pt>
                <c:pt idx="14">
                  <c:v>5.1260000000000003</c:v>
                </c:pt>
                <c:pt idx="16">
                  <c:v>6.5316999999999998</c:v>
                </c:pt>
                <c:pt idx="18">
                  <c:v>8.4213000000000005</c:v>
                </c:pt>
                <c:pt idx="20">
                  <c:v>9.3080999999999996</c:v>
                </c:pt>
                <c:pt idx="22">
                  <c:v>9.5509000000000004</c:v>
                </c:pt>
                <c:pt idx="24">
                  <c:v>9.5257000000000005</c:v>
                </c:pt>
              </c:numCache>
            </c:numRef>
          </c:val>
        </c:ser>
        <c:ser>
          <c:idx val="4"/>
          <c:order val="4"/>
          <c:tx>
            <c:strRef>
              <c:f>'Test 6 - TDD TM8 option 2'!$G$6:$G$7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2'!$G$8:$G$34</c:f>
              <c:numCache>
                <c:formatCode>0.00</c:formatCode>
                <c:ptCount val="27"/>
                <c:pt idx="4">
                  <c:v>1.5336000000000001</c:v>
                </c:pt>
                <c:pt idx="6">
                  <c:v>2.2385999999999999</c:v>
                </c:pt>
                <c:pt idx="8">
                  <c:v>2.8824000000000001</c:v>
                </c:pt>
                <c:pt idx="10">
                  <c:v>3.5047000000000001</c:v>
                </c:pt>
                <c:pt idx="12">
                  <c:v>4.1829000000000001</c:v>
                </c:pt>
                <c:pt idx="14">
                  <c:v>4.7832999999999997</c:v>
                </c:pt>
                <c:pt idx="16">
                  <c:v>5.4485000000000001</c:v>
                </c:pt>
                <c:pt idx="18">
                  <c:v>6.7957000000000001</c:v>
                </c:pt>
                <c:pt idx="20">
                  <c:v>8.1949000000000005</c:v>
                </c:pt>
                <c:pt idx="22">
                  <c:v>9.1447000000000003</c:v>
                </c:pt>
                <c:pt idx="24">
                  <c:v>9.4868000000000006</c:v>
                </c:pt>
              </c:numCache>
            </c:numRef>
          </c:val>
        </c:ser>
        <c:ser>
          <c:idx val="5"/>
          <c:order val="5"/>
          <c:tx>
            <c:strRef>
              <c:f>'Test 6 - TDD TM8 option 2'!$H$6:$H$7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2'!$H$8:$H$34</c:f>
              <c:numCache>
                <c:formatCode>0.00</c:formatCode>
                <c:ptCount val="27"/>
                <c:pt idx="4">
                  <c:v>2.2151999999999998</c:v>
                </c:pt>
                <c:pt idx="6">
                  <c:v>2.9626000000000001</c:v>
                </c:pt>
                <c:pt idx="8">
                  <c:v>3.7440000000000002</c:v>
                </c:pt>
                <c:pt idx="10">
                  <c:v>4.4284999999999997</c:v>
                </c:pt>
                <c:pt idx="12">
                  <c:v>5.0324</c:v>
                </c:pt>
                <c:pt idx="14">
                  <c:v>6.4606000000000003</c:v>
                </c:pt>
                <c:pt idx="16">
                  <c:v>8.3664000000000005</c:v>
                </c:pt>
                <c:pt idx="18">
                  <c:v>9.3232999999999997</c:v>
                </c:pt>
                <c:pt idx="20">
                  <c:v>9.5336999999999996</c:v>
                </c:pt>
                <c:pt idx="22">
                  <c:v>9.5662000000000003</c:v>
                </c:pt>
                <c:pt idx="24">
                  <c:v>9.5662000000000003</c:v>
                </c:pt>
              </c:numCache>
            </c:numRef>
          </c:val>
        </c:ser>
        <c:ser>
          <c:idx val="30"/>
          <c:order val="6"/>
          <c:tx>
            <c:strRef>
              <c:f>'Test 6 - TDD TM8 option 2'!$AG$6:$AG$7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2'!$AG$8:$AG$34</c:f>
              <c:numCache>
                <c:formatCode>0.00</c:formatCode>
                <c:ptCount val="27"/>
                <c:pt idx="2">
                  <c:v>0.67136640000000003</c:v>
                </c:pt>
                <c:pt idx="4">
                  <c:v>1.2565808000000001</c:v>
                </c:pt>
                <c:pt idx="6">
                  <c:v>1.8821855999999999</c:v>
                </c:pt>
                <c:pt idx="8">
                  <c:v>2.7925512000000001</c:v>
                </c:pt>
                <c:pt idx="10">
                  <c:v>3.8203968000000001</c:v>
                </c:pt>
                <c:pt idx="12">
                  <c:v>5.0189095999999997</c:v>
                </c:pt>
                <c:pt idx="14">
                  <c:v>6.5464336000000003</c:v>
                </c:pt>
                <c:pt idx="16">
                  <c:v>7.9214272000000001</c:v>
                </c:pt>
                <c:pt idx="18">
                  <c:v>8.9887408000000004</c:v>
                </c:pt>
                <c:pt idx="20">
                  <c:v>9.3907463999999994</c:v>
                </c:pt>
                <c:pt idx="22">
                  <c:v>9.4754927999999996</c:v>
                </c:pt>
                <c:pt idx="24">
                  <c:v>9.5122751999999995</c:v>
                </c:pt>
              </c:numCache>
            </c:numRef>
          </c:val>
        </c:ser>
        <c:ser>
          <c:idx val="31"/>
          <c:order val="7"/>
          <c:tx>
            <c:strRef>
              <c:f>'Test 6 - TDD TM8 option 2'!$AH$6:$AH$7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2'!$AH$8:$AH$34</c:f>
              <c:numCache>
                <c:formatCode>0.00</c:formatCode>
                <c:ptCount val="27"/>
                <c:pt idx="2">
                  <c:v>1.2452624000000001</c:v>
                </c:pt>
                <c:pt idx="4">
                  <c:v>1.7638263999999999</c:v>
                </c:pt>
                <c:pt idx="6">
                  <c:v>2.4567264</c:v>
                </c:pt>
                <c:pt idx="8">
                  <c:v>3.1462935999999999</c:v>
                </c:pt>
                <c:pt idx="10">
                  <c:v>3.9583591999999999</c:v>
                </c:pt>
                <c:pt idx="12">
                  <c:v>4.8849128000000004</c:v>
                </c:pt>
                <c:pt idx="14">
                  <c:v>6.0339904000000004</c:v>
                </c:pt>
                <c:pt idx="16">
                  <c:v>7.0219151999999996</c:v>
                </c:pt>
                <c:pt idx="18">
                  <c:v>7.9049351999999997</c:v>
                </c:pt>
                <c:pt idx="20">
                  <c:v>8.7775079999999992</c:v>
                </c:pt>
                <c:pt idx="22">
                  <c:v>9.2894583999999991</c:v>
                </c:pt>
                <c:pt idx="24">
                  <c:v>9.4737664000000006</c:v>
                </c:pt>
              </c:numCache>
            </c:numRef>
          </c:val>
        </c:ser>
        <c:ser>
          <c:idx val="32"/>
          <c:order val="8"/>
          <c:tx>
            <c:strRef>
              <c:f>'Test 6 - TDD TM8 option 2'!$AI$6:$AI$7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2'!$AI$8:$AI$34</c:f>
              <c:numCache>
                <c:formatCode>0.00</c:formatCode>
                <c:ptCount val="27"/>
                <c:pt idx="2">
                  <c:v>1.346908</c:v>
                </c:pt>
                <c:pt idx="4">
                  <c:v>2.2385392</c:v>
                </c:pt>
                <c:pt idx="6">
                  <c:v>3.2524104</c:v>
                </c:pt>
                <c:pt idx="8">
                  <c:v>4.2502111999999999</c:v>
                </c:pt>
                <c:pt idx="10">
                  <c:v>5.0041088</c:v>
                </c:pt>
                <c:pt idx="12">
                  <c:v>6.0172672</c:v>
                </c:pt>
                <c:pt idx="14">
                  <c:v>7.7681519999999997</c:v>
                </c:pt>
                <c:pt idx="16">
                  <c:v>8.9486656</c:v>
                </c:pt>
                <c:pt idx="18">
                  <c:v>9.4411480000000001</c:v>
                </c:pt>
                <c:pt idx="20">
                  <c:v>9.5483647999999999</c:v>
                </c:pt>
                <c:pt idx="22">
                  <c:v>9.5602336000000001</c:v>
                </c:pt>
                <c:pt idx="24">
                  <c:v>9.5623311999999991</c:v>
                </c:pt>
              </c:numCache>
            </c:numRef>
          </c:val>
        </c:ser>
        <c:marker val="1"/>
        <c:axId val="43739392"/>
        <c:axId val="43753856"/>
      </c:lineChart>
      <c:catAx>
        <c:axId val="4373939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crossAx val="43753856"/>
        <c:crosses val="autoZero"/>
        <c:auto val="1"/>
        <c:lblAlgn val="ctr"/>
        <c:lblOffset val="100"/>
      </c:catAx>
      <c:valAx>
        <c:axId val="4375385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crossAx val="43739392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88900</xdr:colOff>
      <xdr:row>41</xdr:row>
      <xdr:rowOff>419100</xdr:rowOff>
    </xdr:from>
    <xdr:to>
      <xdr:col>24</xdr:col>
      <xdr:colOff>127000</xdr:colOff>
      <xdr:row>83</xdr:row>
      <xdr:rowOff>76200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190500</xdr:colOff>
      <xdr:row>42</xdr:row>
      <xdr:rowOff>0</xdr:rowOff>
    </xdr:from>
    <xdr:to>
      <xdr:col>45</xdr:col>
      <xdr:colOff>101600</xdr:colOff>
      <xdr:row>83</xdr:row>
      <xdr:rowOff>50800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114300</xdr:colOff>
      <xdr:row>84</xdr:row>
      <xdr:rowOff>38100</xdr:rowOff>
    </xdr:from>
    <xdr:to>
      <xdr:col>24</xdr:col>
      <xdr:colOff>88900</xdr:colOff>
      <xdr:row>137</xdr:row>
      <xdr:rowOff>152400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868680</xdr:colOff>
      <xdr:row>40</xdr:row>
      <xdr:rowOff>365760</xdr:rowOff>
    </xdr:from>
    <xdr:to>
      <xdr:col>29</xdr:col>
      <xdr:colOff>137160</xdr:colOff>
      <xdr:row>81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274320</xdr:colOff>
      <xdr:row>40</xdr:row>
      <xdr:rowOff>350520</xdr:rowOff>
    </xdr:from>
    <xdr:to>
      <xdr:col>46</xdr:col>
      <xdr:colOff>91440</xdr:colOff>
      <xdr:row>81</xdr:row>
      <xdr:rowOff>45720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82</xdr:row>
      <xdr:rowOff>0</xdr:rowOff>
    </xdr:from>
    <xdr:to>
      <xdr:col>29</xdr:col>
      <xdr:colOff>45720</xdr:colOff>
      <xdr:row>131</xdr:row>
      <xdr:rowOff>106680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292100</xdr:rowOff>
    </xdr:from>
    <xdr:to>
      <xdr:col>24</xdr:col>
      <xdr:colOff>38100</xdr:colOff>
      <xdr:row>80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76200</xdr:colOff>
      <xdr:row>40</xdr:row>
      <xdr:rowOff>279400</xdr:rowOff>
    </xdr:from>
    <xdr:to>
      <xdr:col>48</xdr:col>
      <xdr:colOff>317500</xdr:colOff>
      <xdr:row>80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25400</xdr:colOff>
      <xdr:row>80</xdr:row>
      <xdr:rowOff>76200</xdr:rowOff>
    </xdr:from>
    <xdr:to>
      <xdr:col>24</xdr:col>
      <xdr:colOff>50800</xdr:colOff>
      <xdr:row>121</xdr:row>
      <xdr:rowOff>139700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40</xdr:row>
      <xdr:rowOff>381000</xdr:rowOff>
    </xdr:from>
    <xdr:to>
      <xdr:col>24</xdr:col>
      <xdr:colOff>292100</xdr:colOff>
      <xdr:row>74</xdr:row>
      <xdr:rowOff>165100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355600</xdr:colOff>
      <xdr:row>40</xdr:row>
      <xdr:rowOff>393700</xdr:rowOff>
    </xdr:from>
    <xdr:to>
      <xdr:col>48</xdr:col>
      <xdr:colOff>292100</xdr:colOff>
      <xdr:row>75</xdr:row>
      <xdr:rowOff>25400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12700</xdr:colOff>
      <xdr:row>75</xdr:row>
      <xdr:rowOff>25400</xdr:rowOff>
    </xdr:from>
    <xdr:to>
      <xdr:col>24</xdr:col>
      <xdr:colOff>419100</xdr:colOff>
      <xdr:row>121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40</xdr:row>
      <xdr:rowOff>76200</xdr:rowOff>
    </xdr:from>
    <xdr:to>
      <xdr:col>23</xdr:col>
      <xdr:colOff>101600</xdr:colOff>
      <xdr:row>73</xdr:row>
      <xdr:rowOff>88900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177800</xdr:colOff>
      <xdr:row>40</xdr:row>
      <xdr:rowOff>88900</xdr:rowOff>
    </xdr:from>
    <xdr:to>
      <xdr:col>48</xdr:col>
      <xdr:colOff>406400</xdr:colOff>
      <xdr:row>73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25400</xdr:colOff>
      <xdr:row>73</xdr:row>
      <xdr:rowOff>114300</xdr:rowOff>
    </xdr:from>
    <xdr:to>
      <xdr:col>23</xdr:col>
      <xdr:colOff>76200</xdr:colOff>
      <xdr:row>112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40</xdr:row>
      <xdr:rowOff>165100</xdr:rowOff>
    </xdr:from>
    <xdr:to>
      <xdr:col>24</xdr:col>
      <xdr:colOff>76200</xdr:colOff>
      <xdr:row>78</xdr:row>
      <xdr:rowOff>88900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139700</xdr:colOff>
      <xdr:row>40</xdr:row>
      <xdr:rowOff>215900</xdr:rowOff>
    </xdr:from>
    <xdr:to>
      <xdr:col>49</xdr:col>
      <xdr:colOff>12700</xdr:colOff>
      <xdr:row>78</xdr:row>
      <xdr:rowOff>101600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63500</xdr:colOff>
      <xdr:row>79</xdr:row>
      <xdr:rowOff>50800</xdr:rowOff>
    </xdr:from>
    <xdr:to>
      <xdr:col>24</xdr:col>
      <xdr:colOff>76200</xdr:colOff>
      <xdr:row>120</xdr:row>
      <xdr:rowOff>88900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76200</xdr:rowOff>
    </xdr:from>
    <xdr:to>
      <xdr:col>21</xdr:col>
      <xdr:colOff>293914</xdr:colOff>
      <xdr:row>74</xdr:row>
      <xdr:rowOff>119743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304798</xdr:colOff>
      <xdr:row>40</xdr:row>
      <xdr:rowOff>76201</xdr:rowOff>
    </xdr:from>
    <xdr:to>
      <xdr:col>43</xdr:col>
      <xdr:colOff>10884</xdr:colOff>
      <xdr:row>74</xdr:row>
      <xdr:rowOff>108857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10885</xdr:colOff>
      <xdr:row>74</xdr:row>
      <xdr:rowOff>163286</xdr:rowOff>
    </xdr:from>
    <xdr:to>
      <xdr:col>21</xdr:col>
      <xdr:colOff>293913</xdr:colOff>
      <xdr:row>111</xdr:row>
      <xdr:rowOff>87084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40</xdr:row>
      <xdr:rowOff>50800</xdr:rowOff>
    </xdr:from>
    <xdr:to>
      <xdr:col>24</xdr:col>
      <xdr:colOff>127000</xdr:colOff>
      <xdr:row>75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Table3" displayName="Table3" ref="B2:H10" totalsRowShown="0" headerRowDxfId="11" dataDxfId="9" headerRowBorderDxfId="10" tableBorderDxfId="8" totalsRowBorderDxfId="7">
  <tableColumns count="7">
    <tableColumn id="1" name="Test case" dataDxfId="6"/>
    <tableColumn id="2" name="Test setup _x000a_reference in _x000a_TS 36.101" dataDxfId="5"/>
    <tableColumn id="3" name="Duplex _x000a_mode" dataDxfId="4"/>
    <tableColumn id="4" name="Transmission _x000a_mode" dataDxfId="3"/>
    <tableColumn id="5" name="Antenna _x000a_configuration" dataDxfId="2"/>
    <tableColumn id="6" name="Fading channel" dataDxfId="1"/>
    <tableColumn id="7" name="Modulation _x000a_forma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3" sqref="B3"/>
    </sheetView>
  </sheetViews>
  <sheetFormatPr defaultColWidth="8.77734375" defaultRowHeight="14.4"/>
  <cols>
    <col min="1" max="1" width="38.109375" customWidth="1"/>
    <col min="2" max="2" width="58.6640625" customWidth="1"/>
  </cols>
  <sheetData>
    <row r="1" spans="1:2" ht="28.8">
      <c r="A1" s="1" t="s">
        <v>0</v>
      </c>
    </row>
    <row r="3" spans="1:2" ht="15.6">
      <c r="A3" s="2" t="s">
        <v>4</v>
      </c>
      <c r="B3" s="12" t="s">
        <v>88</v>
      </c>
    </row>
    <row r="4" spans="1:2" ht="15.6">
      <c r="A4" s="2" t="s">
        <v>3</v>
      </c>
      <c r="B4" s="13">
        <v>7.12</v>
      </c>
    </row>
    <row r="5" spans="1:2" ht="15.6">
      <c r="A5" s="2" t="s">
        <v>1</v>
      </c>
      <c r="B5" s="12" t="s">
        <v>2</v>
      </c>
    </row>
    <row r="6" spans="1:2" ht="15.6">
      <c r="A6" s="2" t="s">
        <v>5</v>
      </c>
      <c r="B6" s="12" t="s">
        <v>66</v>
      </c>
    </row>
  </sheetData>
  <phoneticPr fontId="14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B2:H12"/>
  <sheetViews>
    <sheetView workbookViewId="0">
      <selection activeCell="J8" sqref="J8"/>
    </sheetView>
  </sheetViews>
  <sheetFormatPr defaultColWidth="8.77734375" defaultRowHeight="14.4"/>
  <cols>
    <col min="2" max="2" width="12.109375" customWidth="1"/>
    <col min="3" max="3" width="14.109375" customWidth="1"/>
    <col min="5" max="5" width="12.6640625" customWidth="1"/>
    <col min="6" max="6" width="13.6640625" customWidth="1"/>
    <col min="7" max="7" width="15.109375" customWidth="1"/>
    <col min="8" max="8" width="11.109375" customWidth="1"/>
  </cols>
  <sheetData>
    <row r="2" spans="2:8" ht="43.2">
      <c r="B2" s="6" t="s">
        <v>11</v>
      </c>
      <c r="C2" s="7" t="s">
        <v>6</v>
      </c>
      <c r="D2" s="7" t="s">
        <v>8</v>
      </c>
      <c r="E2" s="7" t="s">
        <v>20</v>
      </c>
      <c r="F2" s="7" t="s">
        <v>7</v>
      </c>
      <c r="G2" s="7" t="s">
        <v>9</v>
      </c>
      <c r="H2" s="8" t="s">
        <v>10</v>
      </c>
    </row>
    <row r="3" spans="2:8" ht="30" customHeight="1">
      <c r="B3" s="4">
        <v>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5" t="s">
        <v>17</v>
      </c>
    </row>
    <row r="4" spans="2:8" ht="30" customHeight="1">
      <c r="B4" s="4">
        <v>2</v>
      </c>
      <c r="C4" s="3" t="s">
        <v>18</v>
      </c>
      <c r="D4" s="3" t="s">
        <v>13</v>
      </c>
      <c r="E4" s="3" t="s">
        <v>19</v>
      </c>
      <c r="F4" s="3" t="s">
        <v>15</v>
      </c>
      <c r="G4" s="3" t="s">
        <v>21</v>
      </c>
      <c r="H4" s="5" t="s">
        <v>17</v>
      </c>
    </row>
    <row r="5" spans="2:8" ht="30" customHeight="1">
      <c r="B5" s="4" t="s">
        <v>43</v>
      </c>
      <c r="C5" s="17" t="s">
        <v>86</v>
      </c>
      <c r="D5" s="3" t="s">
        <v>13</v>
      </c>
      <c r="E5" s="3" t="s">
        <v>22</v>
      </c>
      <c r="F5" s="3" t="s">
        <v>15</v>
      </c>
      <c r="G5" s="17" t="s">
        <v>29</v>
      </c>
      <c r="H5" s="5" t="s">
        <v>17</v>
      </c>
    </row>
    <row r="6" spans="2:8" ht="30" customHeight="1">
      <c r="B6" s="4" t="s">
        <v>44</v>
      </c>
      <c r="C6" s="17" t="s">
        <v>87</v>
      </c>
      <c r="D6" s="3" t="s">
        <v>13</v>
      </c>
      <c r="E6" s="3" t="s">
        <v>22</v>
      </c>
      <c r="F6" s="3" t="s">
        <v>15</v>
      </c>
      <c r="G6" s="17" t="s">
        <v>23</v>
      </c>
      <c r="H6" s="5" t="s">
        <v>17</v>
      </c>
    </row>
    <row r="7" spans="2:8" ht="30" customHeight="1">
      <c r="B7" s="4">
        <v>4</v>
      </c>
      <c r="C7" s="3" t="s">
        <v>24</v>
      </c>
      <c r="D7" s="3" t="s">
        <v>25</v>
      </c>
      <c r="E7" s="3" t="s">
        <v>14</v>
      </c>
      <c r="F7" s="3" t="s">
        <v>15</v>
      </c>
      <c r="G7" s="3" t="s">
        <v>16</v>
      </c>
      <c r="H7" s="5" t="s">
        <v>17</v>
      </c>
    </row>
    <row r="8" spans="2:8" ht="30" customHeight="1">
      <c r="B8" s="4">
        <v>5</v>
      </c>
      <c r="C8" s="3" t="s">
        <v>26</v>
      </c>
      <c r="D8" s="3" t="s">
        <v>25</v>
      </c>
      <c r="E8" s="3" t="s">
        <v>19</v>
      </c>
      <c r="F8" s="3" t="s">
        <v>15</v>
      </c>
      <c r="G8" s="3" t="s">
        <v>21</v>
      </c>
      <c r="H8" s="5" t="s">
        <v>17</v>
      </c>
    </row>
    <row r="9" spans="2:8" ht="30" customHeight="1">
      <c r="B9" s="4" t="s">
        <v>45</v>
      </c>
      <c r="C9" s="3" t="s">
        <v>27</v>
      </c>
      <c r="D9" s="3" t="s">
        <v>25</v>
      </c>
      <c r="E9" s="3" t="s">
        <v>28</v>
      </c>
      <c r="F9" s="3" t="s">
        <v>15</v>
      </c>
      <c r="G9" s="3" t="s">
        <v>29</v>
      </c>
      <c r="H9" s="5" t="s">
        <v>17</v>
      </c>
    </row>
    <row r="10" spans="2:8" ht="30" customHeight="1">
      <c r="B10" s="9" t="s">
        <v>46</v>
      </c>
      <c r="C10" s="10" t="s">
        <v>27</v>
      </c>
      <c r="D10" s="10" t="s">
        <v>25</v>
      </c>
      <c r="E10" s="10" t="s">
        <v>28</v>
      </c>
      <c r="F10" s="10" t="s">
        <v>15</v>
      </c>
      <c r="G10" s="10" t="s">
        <v>23</v>
      </c>
      <c r="H10" s="11" t="s">
        <v>17</v>
      </c>
    </row>
    <row r="12" spans="2:8" ht="15.6">
      <c r="B12" s="18" t="s">
        <v>34</v>
      </c>
      <c r="C12" s="15"/>
    </row>
  </sheetData>
  <phoneticPr fontId="14" type="noConversion"/>
  <pageMargins left="0.7" right="0.7" top="0.75" bottom="0.75" header="0.3" footer="0.3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3:AB24"/>
  <sheetViews>
    <sheetView zoomScale="80" zoomScaleNormal="80" workbookViewId="0">
      <selection activeCell="E11" sqref="E11"/>
    </sheetView>
  </sheetViews>
  <sheetFormatPr defaultColWidth="8.77734375" defaultRowHeight="14.4"/>
  <cols>
    <col min="2" max="2" width="21.109375" customWidth="1"/>
    <col min="3" max="6" width="5.6640625" style="14" customWidth="1"/>
    <col min="7" max="7" width="7.109375" customWidth="1"/>
    <col min="8" max="28" width="5.6640625" customWidth="1"/>
  </cols>
  <sheetData>
    <row r="3" spans="2:28" ht="133.19999999999999" customHeight="1">
      <c r="B3" s="30" t="s">
        <v>63</v>
      </c>
      <c r="C3" s="62" t="s">
        <v>64</v>
      </c>
      <c r="D3" s="63"/>
      <c r="E3" s="62" t="s">
        <v>65</v>
      </c>
      <c r="F3" s="63"/>
      <c r="G3" s="54" t="s">
        <v>76</v>
      </c>
      <c r="H3" s="55"/>
      <c r="I3" s="56" t="s">
        <v>67</v>
      </c>
      <c r="J3" s="57"/>
      <c r="K3" s="54" t="s">
        <v>79</v>
      </c>
      <c r="L3" s="55"/>
      <c r="M3" s="56" t="s">
        <v>75</v>
      </c>
      <c r="N3" s="57"/>
      <c r="O3" s="54" t="s">
        <v>71</v>
      </c>
      <c r="P3" s="55"/>
      <c r="Q3" s="56" t="s">
        <v>80</v>
      </c>
      <c r="R3" s="57"/>
      <c r="S3" s="54" t="s">
        <v>73</v>
      </c>
      <c r="T3" s="55"/>
      <c r="U3" s="56" t="s">
        <v>77</v>
      </c>
      <c r="V3" s="57"/>
      <c r="W3" s="54" t="s">
        <v>78</v>
      </c>
      <c r="X3" s="55"/>
      <c r="Y3" s="58" t="s">
        <v>84</v>
      </c>
      <c r="Z3" s="59"/>
      <c r="AA3" s="60" t="s">
        <v>83</v>
      </c>
      <c r="AB3" s="61"/>
    </row>
    <row r="4" spans="2:28" s="14" customFormat="1" ht="19.95" customHeight="1">
      <c r="B4" s="29" t="s">
        <v>54</v>
      </c>
      <c r="C4" s="31" t="s">
        <v>32</v>
      </c>
      <c r="D4" s="31" t="s">
        <v>33</v>
      </c>
      <c r="E4" s="31" t="s">
        <v>32</v>
      </c>
      <c r="F4" s="31" t="s">
        <v>33</v>
      </c>
      <c r="G4" s="34" t="s">
        <v>32</v>
      </c>
      <c r="H4" s="34" t="s">
        <v>33</v>
      </c>
      <c r="I4" s="51" t="s">
        <v>32</v>
      </c>
      <c r="J4" s="51" t="s">
        <v>33</v>
      </c>
      <c r="K4" s="34" t="s">
        <v>32</v>
      </c>
      <c r="L4" s="34" t="s">
        <v>33</v>
      </c>
      <c r="M4" s="51" t="s">
        <v>32</v>
      </c>
      <c r="N4" s="51" t="s">
        <v>33</v>
      </c>
      <c r="O4" s="34" t="s">
        <v>32</v>
      </c>
      <c r="P4" s="34" t="s">
        <v>33</v>
      </c>
      <c r="Q4" s="51" t="s">
        <v>32</v>
      </c>
      <c r="R4" s="51" t="s">
        <v>33</v>
      </c>
      <c r="S4" s="34" t="s">
        <v>32</v>
      </c>
      <c r="T4" s="34" t="s">
        <v>33</v>
      </c>
      <c r="U4" s="51" t="s">
        <v>32</v>
      </c>
      <c r="V4" s="51" t="s">
        <v>33</v>
      </c>
      <c r="W4" s="34" t="s">
        <v>32</v>
      </c>
      <c r="X4" s="34" t="s">
        <v>33</v>
      </c>
      <c r="Y4" s="51" t="s">
        <v>32</v>
      </c>
      <c r="Z4" s="51" t="s">
        <v>33</v>
      </c>
      <c r="AA4" s="34" t="s">
        <v>32</v>
      </c>
      <c r="AB4" s="34" t="s">
        <v>33</v>
      </c>
    </row>
    <row r="5" spans="2:28" ht="19.95" customHeight="1">
      <c r="B5" s="28" t="s">
        <v>55</v>
      </c>
      <c r="C5" s="33">
        <f t="shared" ref="C5:D12" si="0">AVERAGE(G5,I5,K5,M5,O5,Q5,S5,U5,W5,Y5,AA5)</f>
        <v>15.622557252941306</v>
      </c>
      <c r="D5" s="33">
        <f t="shared" si="0"/>
        <v>15.852746317512276</v>
      </c>
      <c r="E5" s="28">
        <f t="shared" ref="E5:F12" si="1">ABS(MAX(G5,I5,K5,M5,O5,Q5,S5,U5,W5,Y5,AA5)-MIN(G5,I5,K5,M5,O5,Q5,S5,U5,W5,Y5,AA5))</f>
        <v>2.3725155527197295</v>
      </c>
      <c r="F5" s="28">
        <f t="shared" si="1"/>
        <v>2.8000000000000007</v>
      </c>
      <c r="G5" s="44">
        <f>'Test 1- FDD TM3'!C35</f>
        <v>16.170000000000002</v>
      </c>
      <c r="H5" s="44">
        <f>'Test 1- FDD TM3'!E35</f>
        <v>16.28</v>
      </c>
      <c r="I5" s="41">
        <f>'Test 1- FDD TM3'!F35</f>
        <v>15.34</v>
      </c>
      <c r="J5" s="41">
        <f>'Test 1- FDD TM3'!H35</f>
        <v>15.31</v>
      </c>
      <c r="K5" s="44">
        <f>'Test 1- FDD TM3'!I35</f>
        <v>15.22</v>
      </c>
      <c r="L5" s="44"/>
      <c r="M5" s="41">
        <f>'Test 1- FDD TM3'!L35</f>
        <v>16.67251555271973</v>
      </c>
      <c r="N5" s="41">
        <f>'Test 1- FDD TM3'!N35</f>
        <v>16.273731587561375</v>
      </c>
      <c r="O5" s="44">
        <f>'Test 1- FDD TM3'!O35</f>
        <v>15.1</v>
      </c>
      <c r="P5" s="44"/>
      <c r="Q5" s="41">
        <f>'Test 1- FDD TM3'!R35</f>
        <v>15.61305697669334</v>
      </c>
      <c r="R5" s="41"/>
      <c r="S5" s="44">
        <f>'Test 1- FDD TM3'!U35</f>
        <v>14.3</v>
      </c>
      <c r="T5" s="44">
        <f>'Test 1- FDD TM3'!W35</f>
        <v>14.3</v>
      </c>
      <c r="U5" s="41">
        <f>'Test 1- FDD TM3'!X35</f>
        <v>16.079999999999998</v>
      </c>
      <c r="V5" s="41"/>
      <c r="W5" s="44">
        <f>'Test 1- FDD TM3'!AA35</f>
        <v>16.03</v>
      </c>
      <c r="X5" s="44">
        <f>'Test 1- FDD TM3'!AC35</f>
        <v>17.100000000000001</v>
      </c>
      <c r="Y5" s="41">
        <f>'Test 1- FDD TM3'!AD35</f>
        <v>15.7</v>
      </c>
      <c r="Z5" s="41"/>
      <c r="AA5" s="44"/>
      <c r="AB5" s="44"/>
    </row>
    <row r="6" spans="2:28" ht="19.95" customHeight="1">
      <c r="B6" s="28" t="s">
        <v>56</v>
      </c>
      <c r="C6" s="33">
        <f t="shared" si="0"/>
        <v>16.28250658009334</v>
      </c>
      <c r="D6" s="33">
        <f t="shared" si="0"/>
        <v>15.560831683168317</v>
      </c>
      <c r="E6" s="28">
        <f t="shared" si="1"/>
        <v>1.3711339724105667</v>
      </c>
      <c r="F6" s="28">
        <f t="shared" si="1"/>
        <v>1.2800000000000011</v>
      </c>
      <c r="G6" s="44">
        <f>'Test 2- FDD TM4'!C35</f>
        <v>16.7</v>
      </c>
      <c r="H6" s="44">
        <f>'Test 2- FDD TM4'!E35</f>
        <v>15.6</v>
      </c>
      <c r="I6" s="41">
        <f>'Test 2- FDD TM4'!F35</f>
        <v>16.36</v>
      </c>
      <c r="J6" s="41">
        <f>'Test 2- FDD TM4'!H35</f>
        <v>14.93</v>
      </c>
      <c r="K6" s="44">
        <f>'Test 2- FDD TM4'!I35</f>
        <v>15.58</v>
      </c>
      <c r="L6" s="44"/>
      <c r="M6" s="41">
        <f>'Test 2- FDD TM4'!L35</f>
        <v>16.951133972410567</v>
      </c>
      <c r="N6" s="41">
        <f>'Test 2- FDD TM4'!N35</f>
        <v>15.534158415841583</v>
      </c>
      <c r="O6" s="44">
        <f>'Test 2- FDD TM4'!O35</f>
        <v>15.7</v>
      </c>
      <c r="P6" s="44"/>
      <c r="Q6" s="41">
        <f>'Test 2- FDD TM4'!R35</f>
        <v>16.25393182852282</v>
      </c>
      <c r="R6" s="41"/>
      <c r="S6" s="44">
        <f>'Test 2- FDD TM4'!U35</f>
        <v>16.21</v>
      </c>
      <c r="T6" s="44">
        <f>'Test 2- FDD TM4'!W35</f>
        <v>16.21</v>
      </c>
      <c r="U6" s="41">
        <f>'Test 2- FDD TM4'!X35</f>
        <v>16.760000000000002</v>
      </c>
      <c r="V6" s="41"/>
      <c r="W6" s="44">
        <f>'Test 2- FDD TM4'!AA35</f>
        <v>16.52</v>
      </c>
      <c r="X6" s="44">
        <f>'Test 2- FDD TM4'!AC35</f>
        <v>15.53</v>
      </c>
      <c r="Y6" s="41">
        <f>'Test 2- FDD TM4'!AD35</f>
        <v>15.79</v>
      </c>
      <c r="Z6" s="41"/>
      <c r="AA6" s="44"/>
      <c r="AB6" s="44"/>
    </row>
    <row r="7" spans="2:28" ht="19.95" customHeight="1">
      <c r="B7" s="28" t="s">
        <v>57</v>
      </c>
      <c r="C7" s="33">
        <f t="shared" si="0"/>
        <v>15.712190074208419</v>
      </c>
      <c r="D7" s="33">
        <f t="shared" si="0"/>
        <v>14.9575</v>
      </c>
      <c r="E7" s="28">
        <f t="shared" si="1"/>
        <v>1.5846694805410628</v>
      </c>
      <c r="F7" s="28">
        <f t="shared" si="1"/>
        <v>3</v>
      </c>
      <c r="G7" s="44">
        <f>'Test 3 FDD TM9 option 1'!C35</f>
        <v>16.48</v>
      </c>
      <c r="H7" s="44">
        <f>'Test 3 FDD TM9 option 1'!E35</f>
        <v>15.61</v>
      </c>
      <c r="I7" s="41">
        <f>'Test 3 FDD TM9 option 1'!F35</f>
        <v>16.47</v>
      </c>
      <c r="J7" s="41">
        <f>'Test 3 FDD TM9 option 1'!H35</f>
        <v>13.5</v>
      </c>
      <c r="K7" s="44"/>
      <c r="L7" s="44"/>
      <c r="M7" s="41"/>
      <c r="N7" s="41"/>
      <c r="O7" s="44"/>
      <c r="P7" s="44"/>
      <c r="Q7" s="41">
        <f>'Test 3 FDD TM9 option 1'!R35</f>
        <v>14.895330519458938</v>
      </c>
      <c r="R7" s="41"/>
      <c r="S7" s="44">
        <f>'Test 3 FDD TM9 option 1'!U35</f>
        <v>15.51</v>
      </c>
      <c r="T7" s="44">
        <f>'Test 3 FDD TM9 option 1'!W35</f>
        <v>16.5</v>
      </c>
      <c r="U7" s="41">
        <f>'Test 3 FDD TM9 option 1'!X35</f>
        <v>15.92</v>
      </c>
      <c r="V7" s="41"/>
      <c r="W7" s="44">
        <f>'Test 3 FDD TM9 option 1'!AA35</f>
        <v>15.67</v>
      </c>
      <c r="X7" s="44">
        <f>'Test 3 FDD TM9 option 1'!AC35</f>
        <v>14.22</v>
      </c>
      <c r="Y7" s="41">
        <f>'Test 3 FDD TM9 option 1'!AD35</f>
        <v>15.04</v>
      </c>
      <c r="Z7" s="41"/>
      <c r="AA7" s="44"/>
      <c r="AB7" s="44"/>
    </row>
    <row r="8" spans="2:28" ht="19.95" customHeight="1">
      <c r="B8" s="28" t="s">
        <v>58</v>
      </c>
      <c r="C8" s="33">
        <f t="shared" si="0"/>
        <v>16.565001618865431</v>
      </c>
      <c r="D8" s="33">
        <f t="shared" si="0"/>
        <v>15.122229411429837</v>
      </c>
      <c r="E8" s="28">
        <f t="shared" si="1"/>
        <v>2.0800000000000018</v>
      </c>
      <c r="F8" s="28">
        <f t="shared" si="1"/>
        <v>0.64331176571049298</v>
      </c>
      <c r="G8" s="44">
        <f>'Test 3 FDD TM9 option 2'!C35</f>
        <v>15.61</v>
      </c>
      <c r="H8" s="44">
        <f>'Test 3 FDD TM9 option 2'!E35</f>
        <v>15.33</v>
      </c>
      <c r="I8" s="41">
        <f>'Test 3 FDD TM9 option 2'!F35</f>
        <v>17.690000000000001</v>
      </c>
      <c r="J8" s="41">
        <f>'Test 3 FDD TM9 option 2'!H35</f>
        <v>15.34</v>
      </c>
      <c r="K8" s="44">
        <f>'Test 3 FDD TM9 option 2'!I35</f>
        <v>16.87</v>
      </c>
      <c r="L8" s="44"/>
      <c r="M8" s="41">
        <f>'Test 3 FDD TM9 option 2'!L35</f>
        <v>16.498174701094221</v>
      </c>
      <c r="N8" s="41">
        <f>'Test 3 FDD TM9 option 2'!N35</f>
        <v>14.696688234289507</v>
      </c>
      <c r="O8" s="44"/>
      <c r="P8" s="44"/>
      <c r="Q8" s="41">
        <f>'Test 3 FDD TM9 option 2'!R35</f>
        <v>15.891835012098362</v>
      </c>
      <c r="R8" s="41"/>
      <c r="S8" s="44"/>
      <c r="T8" s="44"/>
      <c r="U8" s="41">
        <f>'Test 3 FDD TM9 option 2'!X35</f>
        <v>16.829999999999998</v>
      </c>
      <c r="V8" s="41"/>
      <c r="W8" s="44"/>
      <c r="X8" s="44"/>
      <c r="Y8" s="41"/>
      <c r="Z8" s="41"/>
      <c r="AA8" s="44"/>
      <c r="AB8" s="44"/>
    </row>
    <row r="9" spans="2:28" ht="19.95" customHeight="1">
      <c r="B9" s="28" t="s">
        <v>59</v>
      </c>
      <c r="C9" s="33">
        <f t="shared" si="0"/>
        <v>15.393333333333336</v>
      </c>
      <c r="D9" s="33">
        <f t="shared" si="0"/>
        <v>16.118000000000002</v>
      </c>
      <c r="E9" s="28">
        <f t="shared" si="1"/>
        <v>1.9899999999999984</v>
      </c>
      <c r="F9" s="28">
        <f t="shared" si="1"/>
        <v>3.2300000000000004</v>
      </c>
      <c r="G9" s="26">
        <f>'Test 4 - TDD TM3'!C35</f>
        <v>16.07</v>
      </c>
      <c r="H9" s="26">
        <f>'Test 4 - TDD TM3'!E35</f>
        <v>16.350000000000001</v>
      </c>
      <c r="I9" s="27">
        <f>'Test 4 - TDD TM3'!F35</f>
        <v>15.21</v>
      </c>
      <c r="J9" s="27">
        <f>'Test 4 - TDD TM3'!H35</f>
        <v>14.98</v>
      </c>
      <c r="K9" s="26">
        <f>'Test 4 - TDD TM3'!I35</f>
        <v>14.69</v>
      </c>
      <c r="L9" s="26"/>
      <c r="M9" s="27"/>
      <c r="N9" s="27"/>
      <c r="O9" s="26">
        <f>'Test 4 - TDD TM3'!O35</f>
        <v>14.6</v>
      </c>
      <c r="P9" s="26"/>
      <c r="Q9" s="27"/>
      <c r="R9" s="27"/>
      <c r="S9" s="26">
        <f>'Test 4 - TDD TM3'!U35</f>
        <v>14.3</v>
      </c>
      <c r="T9" s="26">
        <f>'Test 4 - TDD TM3'!W35</f>
        <v>14.3</v>
      </c>
      <c r="U9" s="27">
        <f>'Test 4 - TDD TM3'!X35</f>
        <v>15.77</v>
      </c>
      <c r="V9" s="27"/>
      <c r="W9" s="26">
        <f>'Test 4 - TDD TM3'!AA35</f>
        <v>16.29</v>
      </c>
      <c r="X9" s="26">
        <f>'Test 4 - TDD TM3'!AC35</f>
        <v>17.53</v>
      </c>
      <c r="Y9" s="27">
        <f>'Test 4 - TDD TM3'!AD35</f>
        <v>15.36</v>
      </c>
      <c r="Z9" s="27"/>
      <c r="AA9" s="26">
        <f>'Test 4 - TDD TM3'!AG35</f>
        <v>16.25</v>
      </c>
      <c r="AB9" s="26">
        <f>'Test 4 - TDD TM3'!AI35</f>
        <v>17.43</v>
      </c>
    </row>
    <row r="10" spans="2:28" ht="19.95" customHeight="1">
      <c r="B10" s="28" t="s">
        <v>60</v>
      </c>
      <c r="C10" s="33">
        <f t="shared" si="0"/>
        <v>16.097955391125002</v>
      </c>
      <c r="D10" s="33">
        <f t="shared" si="0"/>
        <v>15.691249353782528</v>
      </c>
      <c r="E10" s="28">
        <f t="shared" si="1"/>
        <v>2.0699999999999985</v>
      </c>
      <c r="F10" s="28">
        <f t="shared" si="1"/>
        <v>1.3399999999999981</v>
      </c>
      <c r="G10" s="26">
        <f>'Test 5 - TDD TM4'!C35</f>
        <v>16.71</v>
      </c>
      <c r="H10" s="26">
        <f>'Test 5 - TDD TM4'!E35</f>
        <v>15.89</v>
      </c>
      <c r="I10" s="27">
        <f>'Test 5 - TDD TM4'!F35</f>
        <v>16.5</v>
      </c>
      <c r="J10" s="27">
        <f>'Test 5 - TDD TM4'!H35</f>
        <v>14.88</v>
      </c>
      <c r="K10" s="26">
        <f>'Test 5 - TDD TM4'!I35</f>
        <v>14.97</v>
      </c>
      <c r="L10" s="26"/>
      <c r="M10" s="27"/>
      <c r="N10" s="27"/>
      <c r="O10" s="26">
        <f>'Test 5 - TDD TM4'!O35</f>
        <v>15.2</v>
      </c>
      <c r="P10" s="26"/>
      <c r="Q10" s="27"/>
      <c r="R10" s="27"/>
      <c r="S10" s="26">
        <f>'Test 5 - TDD TM4'!U35</f>
        <v>16.21</v>
      </c>
      <c r="T10" s="26">
        <f>'Test 5 - TDD TM4'!W35</f>
        <v>16.21</v>
      </c>
      <c r="U10" s="27">
        <f>'Test 5 - TDD TM4'!X35</f>
        <v>16.559999999999999</v>
      </c>
      <c r="V10" s="27"/>
      <c r="W10" s="26">
        <f>'Test 5 - TDD TM4'!AA35</f>
        <v>17.04</v>
      </c>
      <c r="X10" s="26">
        <f>'Test 5 - TDD TM4'!AC35</f>
        <v>16.22</v>
      </c>
      <c r="Y10" s="27">
        <f>'Test 5 - TDD TM4'!AD35</f>
        <v>15.47</v>
      </c>
      <c r="Z10" s="27"/>
      <c r="AA10" s="26">
        <f>'Test 5 - TDD TM4'!AG35</f>
        <v>16.221598520125024</v>
      </c>
      <c r="AB10" s="26">
        <f>'Test 5 - TDD TM4'!AI35</f>
        <v>15.256246768912632</v>
      </c>
    </row>
    <row r="11" spans="2:28" ht="19.95" customHeight="1">
      <c r="B11" s="28" t="s">
        <v>61</v>
      </c>
      <c r="C11" s="33">
        <f t="shared" si="0"/>
        <v>15.362054149312177</v>
      </c>
      <c r="D11" s="33">
        <f t="shared" si="0"/>
        <v>14.08682778739087</v>
      </c>
      <c r="E11" s="28">
        <f t="shared" si="1"/>
        <v>2.3499999999999979</v>
      </c>
      <c r="F11" s="28">
        <f t="shared" si="1"/>
        <v>1.6600000000000001</v>
      </c>
      <c r="G11" s="26">
        <f>'Test 6 - TDD TM8 option 1'!C35</f>
        <v>14.48</v>
      </c>
      <c r="H11" s="26">
        <f>'Test 6 - TDD TM8 option 1'!E35</f>
        <v>13.12</v>
      </c>
      <c r="I11" s="27">
        <f>'Test 6 - TDD TM8 option 1'!F35</f>
        <v>16.829999999999998</v>
      </c>
      <c r="J11" s="27">
        <f>'Test 6 - TDD TM8 option 1'!H35</f>
        <v>14.78</v>
      </c>
      <c r="K11" s="26">
        <f>'Test 6 - TDD TM8 option 1'!I35</f>
        <v>15.47</v>
      </c>
      <c r="L11" s="26"/>
      <c r="M11" s="27"/>
      <c r="N11" s="27"/>
      <c r="O11" s="26"/>
      <c r="P11" s="26"/>
      <c r="Q11" s="27"/>
      <c r="R11" s="27"/>
      <c r="S11" s="26">
        <f>'Test 6 - TDD TM8 option 1'!U35</f>
        <v>15.05</v>
      </c>
      <c r="T11" s="26">
        <f>'Test 6 - TDD TM8 option 1'!W35</f>
        <v>14.13</v>
      </c>
      <c r="U11" s="27">
        <f>'Test 6 - TDD TM8 option 1'!X35</f>
        <v>15.11</v>
      </c>
      <c r="V11" s="27"/>
      <c r="W11" s="26"/>
      <c r="X11" s="26"/>
      <c r="Y11" s="27">
        <f>'Test 6 - TDD TM8 option 1'!AD35</f>
        <v>15</v>
      </c>
      <c r="Z11" s="27"/>
      <c r="AA11" s="26">
        <f>'Test 6 - TDD TM8 option 1'!AG35</f>
        <v>15.594379045185244</v>
      </c>
      <c r="AB11" s="26">
        <f>'Test 6 - TDD TM8 option 1'!AI35</f>
        <v>14.317311149563476</v>
      </c>
    </row>
    <row r="12" spans="2:28" ht="19.95" customHeight="1">
      <c r="B12" s="28" t="s">
        <v>62</v>
      </c>
      <c r="C12" s="33">
        <f t="shared" si="0"/>
        <v>16.449396138238527</v>
      </c>
      <c r="D12" s="33">
        <f t="shared" si="0"/>
        <v>15.252028585014083</v>
      </c>
      <c r="E12" s="28">
        <f t="shared" si="1"/>
        <v>3.2199999999999989</v>
      </c>
      <c r="F12" s="28">
        <f t="shared" si="1"/>
        <v>1.5500000000000007</v>
      </c>
      <c r="G12" s="26">
        <f>'Test 6 - TDD TM8 option 2'!C35</f>
        <v>14.96</v>
      </c>
      <c r="H12" s="26">
        <f>'Test 6 - TDD TM8 option 2'!E35</f>
        <v>14.71</v>
      </c>
      <c r="I12" s="27">
        <f>'Test 6 - TDD TM8 option 2'!F35</f>
        <v>18.18</v>
      </c>
      <c r="J12" s="27">
        <f>'Test 6 - TDD TM8 option 2'!H35</f>
        <v>16.260000000000002</v>
      </c>
      <c r="K12" s="26"/>
      <c r="L12" s="26"/>
      <c r="M12" s="27"/>
      <c r="N12" s="27"/>
      <c r="O12" s="26"/>
      <c r="P12" s="26"/>
      <c r="Q12" s="27"/>
      <c r="R12" s="27"/>
      <c r="S12" s="26"/>
      <c r="T12" s="26"/>
      <c r="U12" s="27"/>
      <c r="V12" s="27"/>
      <c r="W12" s="26"/>
      <c r="X12" s="26"/>
      <c r="Y12" s="27"/>
      <c r="Z12" s="27"/>
      <c r="AA12" s="26">
        <f>'Test 6 - TDD TM8 option 2'!AG35</f>
        <v>16.208188414715579</v>
      </c>
      <c r="AB12" s="26">
        <f>'Test 6 - TDD TM8 option 2'!AI35</f>
        <v>14.786085755042251</v>
      </c>
    </row>
    <row r="15" spans="2:28" ht="117.6" customHeight="1">
      <c r="B15" s="52" t="s">
        <v>85</v>
      </c>
      <c r="C15" s="62" t="s">
        <v>64</v>
      </c>
      <c r="D15" s="63"/>
      <c r="E15" s="62" t="s">
        <v>65</v>
      </c>
      <c r="F15" s="63"/>
      <c r="G15" s="54" t="s">
        <v>76</v>
      </c>
      <c r="H15" s="55"/>
      <c r="I15" s="56" t="s">
        <v>67</v>
      </c>
      <c r="J15" s="57"/>
      <c r="K15" s="54" t="s">
        <v>79</v>
      </c>
      <c r="L15" s="55"/>
      <c r="M15" s="56" t="s">
        <v>75</v>
      </c>
      <c r="N15" s="57"/>
      <c r="O15" s="54" t="s">
        <v>71</v>
      </c>
      <c r="P15" s="55"/>
      <c r="Q15" s="56" t="s">
        <v>80</v>
      </c>
      <c r="R15" s="57"/>
      <c r="S15" s="54" t="s">
        <v>73</v>
      </c>
      <c r="T15" s="55"/>
      <c r="U15" s="56" t="s">
        <v>77</v>
      </c>
      <c r="V15" s="57"/>
      <c r="W15" s="54" t="s">
        <v>78</v>
      </c>
      <c r="X15" s="55"/>
      <c r="Y15" s="58" t="s">
        <v>84</v>
      </c>
      <c r="Z15" s="59"/>
      <c r="AA15" s="60" t="s">
        <v>83</v>
      </c>
      <c r="AB15" s="61"/>
    </row>
    <row r="16" spans="2:28" ht="19.95" customHeight="1">
      <c r="B16" s="29" t="s">
        <v>54</v>
      </c>
      <c r="C16" s="31" t="s">
        <v>32</v>
      </c>
      <c r="D16" s="31" t="s">
        <v>33</v>
      </c>
      <c r="E16" s="31" t="s">
        <v>32</v>
      </c>
      <c r="F16" s="31" t="s">
        <v>33</v>
      </c>
      <c r="G16" s="34" t="s">
        <v>32</v>
      </c>
      <c r="H16" s="34" t="s">
        <v>33</v>
      </c>
      <c r="I16" s="51" t="s">
        <v>32</v>
      </c>
      <c r="J16" s="51" t="s">
        <v>33</v>
      </c>
      <c r="K16" s="34" t="s">
        <v>32</v>
      </c>
      <c r="L16" s="34" t="s">
        <v>33</v>
      </c>
      <c r="M16" s="51" t="s">
        <v>32</v>
      </c>
      <c r="N16" s="51" t="s">
        <v>33</v>
      </c>
      <c r="O16" s="34" t="s">
        <v>32</v>
      </c>
      <c r="P16" s="34" t="s">
        <v>33</v>
      </c>
      <c r="Q16" s="51" t="s">
        <v>32</v>
      </c>
      <c r="R16" s="51" t="s">
        <v>33</v>
      </c>
      <c r="S16" s="34" t="s">
        <v>32</v>
      </c>
      <c r="T16" s="34" t="s">
        <v>33</v>
      </c>
      <c r="U16" s="51" t="s">
        <v>32</v>
      </c>
      <c r="V16" s="51" t="s">
        <v>33</v>
      </c>
      <c r="W16" s="34" t="s">
        <v>32</v>
      </c>
      <c r="X16" s="34" t="s">
        <v>33</v>
      </c>
      <c r="Y16" s="51" t="s">
        <v>32</v>
      </c>
      <c r="Z16" s="51" t="s">
        <v>33</v>
      </c>
      <c r="AA16" s="34" t="s">
        <v>32</v>
      </c>
      <c r="AB16" s="34" t="s">
        <v>33</v>
      </c>
    </row>
    <row r="17" spans="2:28" ht="19.95" customHeight="1">
      <c r="B17" s="28" t="s">
        <v>55</v>
      </c>
      <c r="C17" s="53">
        <f t="shared" ref="C17:D24" si="2">AVERAGE(G17,I17,K17,M17,O17,Q17,S17,U17,W17,Y17,AA17)</f>
        <v>2.0632873478109852</v>
      </c>
      <c r="D17" s="53">
        <f t="shared" si="2"/>
        <v>1.8384866225756258</v>
      </c>
      <c r="E17" s="28">
        <f t="shared" ref="E17:F24" si="3">ABS(MAX(G17,I17,K17,M17,O17,Q17,S17,U17,W17,Y17,AA17)-MIN(G17,I17,K17,M17,O17,Q17,S17,U17,W17,Y17,AA17))</f>
        <v>1.5800000000000018</v>
      </c>
      <c r="F17" s="28">
        <f t="shared" si="3"/>
        <v>2.6500000000000021</v>
      </c>
      <c r="G17" s="44">
        <f>'Test 1- FDD TM3'!C38</f>
        <v>2</v>
      </c>
      <c r="H17" s="44">
        <f>'Test 1- FDD TM3'!E38</f>
        <v>1.8900000000000006</v>
      </c>
      <c r="I17" s="41">
        <f>'Test 1- FDD TM3'!F38</f>
        <v>2.0199999999999996</v>
      </c>
      <c r="J17" s="41">
        <f>'Test 1- FDD TM3'!H38</f>
        <v>2.0499999999999989</v>
      </c>
      <c r="K17" s="44">
        <f>'Test 1- FDD TM3'!I38</f>
        <v>2.7499999999999982</v>
      </c>
      <c r="L17" s="44"/>
      <c r="M17" s="41">
        <f>'Test 1- FDD TM3'!L38</f>
        <v>1.7836491477197782</v>
      </c>
      <c r="N17" s="41">
        <f>'Test 1- FDD TM3'!N38</f>
        <v>2.1824331128781331</v>
      </c>
      <c r="O17" s="44">
        <f>'Test 1- FDD TM3'!O38</f>
        <v>2.4000000000000004</v>
      </c>
      <c r="P17" s="44"/>
      <c r="Q17" s="41">
        <f>'Test 1- FDD TM3'!R38</f>
        <v>2.0192243303900774</v>
      </c>
      <c r="R17" s="41"/>
      <c r="S17" s="44">
        <f>'Test 1- FDD TM3'!U38</f>
        <v>2.8599999999999994</v>
      </c>
      <c r="T17" s="44">
        <f>'Test 1- FDD TM3'!W38</f>
        <v>2.8599999999999994</v>
      </c>
      <c r="U17" s="41">
        <f>'Test 1- FDD TM3'!X38</f>
        <v>1.9</v>
      </c>
      <c r="V17" s="41"/>
      <c r="W17" s="44">
        <f>'Test 1- FDD TM3'!AA38</f>
        <v>1.2799999999999976</v>
      </c>
      <c r="X17" s="44">
        <f>'Test 1- FDD TM3'!AC38</f>
        <v>0.2099999999999973</v>
      </c>
      <c r="Y17" s="41">
        <f>'Test 1- FDD TM3'!AD38</f>
        <v>1.620000000000001</v>
      </c>
      <c r="Z17" s="41"/>
      <c r="AA17" s="44"/>
      <c r="AB17" s="44"/>
    </row>
    <row r="18" spans="2:28" ht="19.95" customHeight="1">
      <c r="B18" s="28" t="s">
        <v>56</v>
      </c>
      <c r="C18" s="53">
        <f t="shared" si="2"/>
        <v>1.987407323293795</v>
      </c>
      <c r="D18" s="53">
        <f t="shared" si="2"/>
        <v>2.8977658690275074</v>
      </c>
      <c r="E18" s="28">
        <f t="shared" si="3"/>
        <v>1.6999999999999975</v>
      </c>
      <c r="F18" s="28">
        <f t="shared" si="3"/>
        <v>1.6799999999999979</v>
      </c>
      <c r="G18" s="44">
        <f>'Test 2- FDD TM4'!C38</f>
        <v>2.09</v>
      </c>
      <c r="H18" s="44">
        <f>'Test 2- FDD TM4'!E38</f>
        <v>3.1899999999999995</v>
      </c>
      <c r="I18" s="41">
        <f>'Test 2- FDD TM4'!F38</f>
        <v>2.1999999999999993</v>
      </c>
      <c r="J18" s="41">
        <f>'Test 2- FDD TM4'!H38</f>
        <v>3.629999999999999</v>
      </c>
      <c r="K18" s="44">
        <f>'Test 2- FDD TM4'!I38</f>
        <v>2.6599999999999984</v>
      </c>
      <c r="L18" s="44"/>
      <c r="M18" s="41">
        <f>'Test 2- FDD TM4'!L38</f>
        <v>1.7018537885685561</v>
      </c>
      <c r="N18" s="41">
        <f>'Test 2- FDD TM4'!N38</f>
        <v>3.1188293451375397</v>
      </c>
      <c r="O18" s="44">
        <f>'Test 2- FDD TM4'!O38</f>
        <v>2.4000000000000021</v>
      </c>
      <c r="P18" s="44"/>
      <c r="Q18" s="41">
        <f>'Test 2- FDD TM4'!R38</f>
        <v>1.9822194443693952</v>
      </c>
      <c r="R18" s="41"/>
      <c r="S18" s="44">
        <f>'Test 2- FDD TM4'!U38</f>
        <v>2.5999999999999979</v>
      </c>
      <c r="T18" s="44">
        <f>'Test 2- FDD TM4'!W38</f>
        <v>2.5999999999999979</v>
      </c>
      <c r="U18" s="41">
        <f>'Test 2- FDD TM4'!X38</f>
        <v>1.96</v>
      </c>
      <c r="V18" s="41"/>
      <c r="W18" s="44">
        <f>'Test 2- FDD TM4'!AA38</f>
        <v>0.96000000000000085</v>
      </c>
      <c r="X18" s="44">
        <f>'Test 2- FDD TM4'!AC38</f>
        <v>1.9500000000000011</v>
      </c>
      <c r="Y18" s="41">
        <f>'Test 2- FDD TM4'!AD38</f>
        <v>1.3200000000000003</v>
      </c>
      <c r="Z18" s="41"/>
      <c r="AA18" s="44"/>
      <c r="AB18" s="44"/>
    </row>
    <row r="19" spans="2:28" ht="19.95" customHeight="1">
      <c r="B19" s="28" t="s">
        <v>57</v>
      </c>
      <c r="C19" s="53">
        <f t="shared" si="2"/>
        <v>2.0690053802455046</v>
      </c>
      <c r="D19" s="53">
        <f t="shared" si="2"/>
        <v>3.3475000000000006</v>
      </c>
      <c r="E19" s="28">
        <f t="shared" si="3"/>
        <v>2.0499999999999972</v>
      </c>
      <c r="F19" s="28">
        <f t="shared" si="3"/>
        <v>3.610000000000003</v>
      </c>
      <c r="G19" s="44">
        <f>'Test 3 FDD TM9 option 1'!C38</f>
        <v>2.0700000000000003</v>
      </c>
      <c r="H19" s="44">
        <f>'Test 3 FDD TM9 option 1'!E38</f>
        <v>2.9400000000000013</v>
      </c>
      <c r="I19" s="41">
        <f>'Test 3 FDD TM9 option 1'!F38</f>
        <v>2.7900000000000027</v>
      </c>
      <c r="J19" s="41">
        <f>'Test 3 FDD TM9 option 1'!H38</f>
        <v>5.7600000000000016</v>
      </c>
      <c r="K19" s="44"/>
      <c r="L19" s="44"/>
      <c r="M19" s="41"/>
      <c r="N19" s="41"/>
      <c r="O19" s="44"/>
      <c r="P19" s="44"/>
      <c r="Q19" s="41">
        <f>'Test 3 FDD TM9 option 1'!R38</f>
        <v>1.6130376617185256</v>
      </c>
      <c r="R19" s="41"/>
      <c r="S19" s="44">
        <f>'Test 3 FDD TM9 option 1'!U38</f>
        <v>3.1399999999999988</v>
      </c>
      <c r="T19" s="44">
        <f>'Test 3 FDD TM9 option 1'!W38</f>
        <v>2.1499999999999986</v>
      </c>
      <c r="U19" s="41">
        <f>'Test 3 FDD TM9 option 1'!X38</f>
        <v>2.06</v>
      </c>
      <c r="V19" s="41"/>
      <c r="W19" s="44">
        <f>'Test 3 FDD TM9 option 1'!AA38</f>
        <v>1.0900000000000016</v>
      </c>
      <c r="X19" s="44">
        <f>'Test 3 FDD TM9 option 1'!AC38</f>
        <v>2.5400000000000009</v>
      </c>
      <c r="Y19" s="41">
        <f>'Test 3 FDD TM9 option 1'!AD38</f>
        <v>1.7200000000000024</v>
      </c>
      <c r="Z19" s="41"/>
      <c r="AA19" s="44"/>
      <c r="AB19" s="44"/>
    </row>
    <row r="20" spans="2:28" ht="19.95" customHeight="1">
      <c r="B20" s="28" t="s">
        <v>58</v>
      </c>
      <c r="C20" s="53">
        <f t="shared" si="2"/>
        <v>1.6188188210179317</v>
      </c>
      <c r="D20" s="53">
        <f t="shared" si="2"/>
        <v>3.0009839599971411</v>
      </c>
      <c r="E20" s="28">
        <f t="shared" si="3"/>
        <v>1.008534586813292</v>
      </c>
      <c r="F20" s="28">
        <f t="shared" si="3"/>
        <v>1.7799999999999994</v>
      </c>
      <c r="G20" s="44">
        <f>'Test 3 FDD TM9 option 2'!C38</f>
        <v>1.9400000000000013</v>
      </c>
      <c r="H20" s="44">
        <f>'Test 3 FDD TM9 option 2'!E38</f>
        <v>2.2200000000000006</v>
      </c>
      <c r="I20" s="41">
        <f>'Test 3 FDD TM9 option 2'!F38</f>
        <v>1.6499999999999986</v>
      </c>
      <c r="J20" s="41">
        <f>'Test 3 FDD TM9 option 2'!H38</f>
        <v>4</v>
      </c>
      <c r="K20" s="44">
        <f>'Test 3 FDD TM9 option 2'!I38</f>
        <v>1.6400000000000006</v>
      </c>
      <c r="L20" s="44"/>
      <c r="M20" s="41">
        <f>'Test 3 FDD TM9 option 2'!L38</f>
        <v>0.98146541318670799</v>
      </c>
      <c r="N20" s="41">
        <f>'Test 3 FDD TM9 option 2'!N38</f>
        <v>2.7829518799914226</v>
      </c>
      <c r="O20" s="44"/>
      <c r="P20" s="44"/>
      <c r="Q20" s="41">
        <f>'Test 3 FDD TM9 option 2'!R38</f>
        <v>1.5114475129208813</v>
      </c>
      <c r="R20" s="41"/>
      <c r="S20" s="44"/>
      <c r="T20" s="44"/>
      <c r="U20" s="41">
        <f>'Test 3 FDD TM9 option 2'!X38</f>
        <v>1.99</v>
      </c>
      <c r="V20" s="41"/>
      <c r="W20" s="44"/>
      <c r="X20" s="44"/>
      <c r="Y20" s="41"/>
      <c r="Z20" s="41"/>
      <c r="AA20" s="44"/>
      <c r="AB20" s="44"/>
    </row>
    <row r="21" spans="2:28" ht="19.95" customHeight="1">
      <c r="B21" s="28" t="s">
        <v>59</v>
      </c>
      <c r="C21" s="53">
        <f t="shared" si="2"/>
        <v>1.8933333333333335</v>
      </c>
      <c r="D21" s="53">
        <f t="shared" si="2"/>
        <v>1.3279999999999994</v>
      </c>
      <c r="E21" s="28">
        <f t="shared" si="3"/>
        <v>1.5799999999999983</v>
      </c>
      <c r="F21" s="28">
        <f t="shared" si="3"/>
        <v>2.759999999999998</v>
      </c>
      <c r="G21" s="26">
        <f>'Test 4 - TDD TM3'!C38</f>
        <v>1.8299999999999983</v>
      </c>
      <c r="H21" s="26">
        <f>'Test 4 - TDD TM3'!E38</f>
        <v>1.5499999999999972</v>
      </c>
      <c r="I21" s="27">
        <f>'Test 4 - TDD TM3'!F38</f>
        <v>1.7300000000000004</v>
      </c>
      <c r="J21" s="27">
        <f>'Test 4 - TDD TM3'!H38</f>
        <v>1.9600000000000009</v>
      </c>
      <c r="K21" s="26">
        <f>'Test 4 - TDD TM3'!I38</f>
        <v>2.4900000000000002</v>
      </c>
      <c r="L21" s="26"/>
      <c r="M21" s="27"/>
      <c r="N21" s="27"/>
      <c r="O21" s="26">
        <f>'Test 4 - TDD TM3'!O38</f>
        <v>2.2000000000000011</v>
      </c>
      <c r="P21" s="26"/>
      <c r="Q21" s="27"/>
      <c r="R21" s="27"/>
      <c r="S21" s="26">
        <f>'Test 4 - TDD TM3'!U38</f>
        <v>2.8599999999999994</v>
      </c>
      <c r="T21" s="26">
        <f>'Test 4 - TDD TM3'!W38</f>
        <v>2.8599999999999994</v>
      </c>
      <c r="U21" s="27">
        <f>'Test 4 - TDD TM3'!X38</f>
        <v>1.8</v>
      </c>
      <c r="V21" s="27"/>
      <c r="W21" s="26">
        <f>'Test 4 - TDD TM3'!AA38</f>
        <v>1.4100000000000001</v>
      </c>
      <c r="X21" s="26">
        <f>'Test 4 - TDD TM3'!AC38</f>
        <v>0.16999999999999815</v>
      </c>
      <c r="Y21" s="27">
        <f>'Test 4 - TDD TM3'!AD38</f>
        <v>1.4400000000000013</v>
      </c>
      <c r="Z21" s="27"/>
      <c r="AA21" s="26">
        <f>'Test 4 - TDD TM3'!AG38</f>
        <v>1.2800000000000011</v>
      </c>
      <c r="AB21" s="26">
        <f>'Test 4 - TDD TM3'!AI38</f>
        <v>0.10000000000000142</v>
      </c>
    </row>
    <row r="22" spans="2:28" ht="19.95" customHeight="1">
      <c r="B22" s="28" t="s">
        <v>60</v>
      </c>
      <c r="C22" s="53">
        <f t="shared" si="2"/>
        <v>1.9408848615360783</v>
      </c>
      <c r="D22" s="53">
        <f t="shared" si="2"/>
        <v>2.7786631010074201</v>
      </c>
      <c r="E22" s="28">
        <f t="shared" si="3"/>
        <v>1.3599999999999977</v>
      </c>
      <c r="F22" s="28">
        <f t="shared" si="3"/>
        <v>1.4700000000000006</v>
      </c>
      <c r="G22" s="26">
        <f>'Test 5 - TDD TM4'!C38</f>
        <v>2.2399999999999984</v>
      </c>
      <c r="H22" s="26">
        <f>'Test 5 - TDD TM4'!E38</f>
        <v>3.0599999999999987</v>
      </c>
      <c r="I22" s="27">
        <f>'Test 5 - TDD TM4'!F38</f>
        <v>1.9400000000000013</v>
      </c>
      <c r="J22" s="27">
        <f>'Test 5 - TDD TM4'!H38</f>
        <v>3.5600000000000005</v>
      </c>
      <c r="K22" s="26">
        <f>'Test 5 - TDD TM4'!I38</f>
        <v>2.5099999999999998</v>
      </c>
      <c r="L22" s="26"/>
      <c r="M22" s="27"/>
      <c r="N22" s="27"/>
      <c r="O22" s="26">
        <f>'Test 5 - TDD TM4'!O38</f>
        <v>2.1999999999999993</v>
      </c>
      <c r="P22" s="26"/>
      <c r="Q22" s="27"/>
      <c r="R22" s="27"/>
      <c r="S22" s="26">
        <f>'Test 5 - TDD TM4'!U38</f>
        <v>2.5999999999999979</v>
      </c>
      <c r="T22" s="26">
        <f>'Test 5 - TDD TM4'!W38</f>
        <v>2.5999999999999979</v>
      </c>
      <c r="U22" s="27">
        <f>'Test 5 - TDD TM4'!X38</f>
        <v>1.85</v>
      </c>
      <c r="V22" s="27"/>
      <c r="W22" s="26">
        <f>'Test 5 - TDD TM4'!AA38</f>
        <v>1.2699999999999996</v>
      </c>
      <c r="X22" s="26">
        <f>'Test 5 - TDD TM4'!AC38</f>
        <v>2.09</v>
      </c>
      <c r="Y22" s="27">
        <f>'Test 5 - TDD TM4'!AD38</f>
        <v>1.2400000000000002</v>
      </c>
      <c r="Z22" s="27"/>
      <c r="AA22" s="26">
        <f>'Test 5 - TDD TM4'!AG38</f>
        <v>1.6179637538247107</v>
      </c>
      <c r="AB22" s="26">
        <f>'Test 5 - TDD TM4'!AI38</f>
        <v>2.5833155050371026</v>
      </c>
    </row>
    <row r="23" spans="2:28" ht="19.95" customHeight="1">
      <c r="B23" s="28" t="s">
        <v>61</v>
      </c>
      <c r="C23" s="53">
        <f t="shared" si="2"/>
        <v>1.8911081074658924</v>
      </c>
      <c r="D23" s="53">
        <f t="shared" si="2"/>
        <v>3.2237061619707545</v>
      </c>
      <c r="E23" s="28">
        <f t="shared" si="3"/>
        <v>1.360000000000003</v>
      </c>
      <c r="F23" s="28">
        <f t="shared" si="3"/>
        <v>2.490000000000002</v>
      </c>
      <c r="G23" s="26">
        <f>'Test 6 - TDD TM8 option 1'!C38</f>
        <v>1.6499999999999986</v>
      </c>
      <c r="H23" s="26">
        <f>'Test 6 - TDD TM8 option 1'!E38</f>
        <v>3.01</v>
      </c>
      <c r="I23" s="27">
        <f>'Test 6 - TDD TM8 option 1'!F38</f>
        <v>2.7200000000000024</v>
      </c>
      <c r="J23" s="27">
        <f>'Test 6 - TDD TM8 option 1'!H38</f>
        <v>4.7700000000000014</v>
      </c>
      <c r="K23" s="26">
        <f>'Test 6 - TDD TM8 option 1'!I38</f>
        <v>2.6099999999999977</v>
      </c>
      <c r="L23" s="26"/>
      <c r="M23" s="27"/>
      <c r="N23" s="27"/>
      <c r="O23" s="26"/>
      <c r="P23" s="26"/>
      <c r="Q23" s="27"/>
      <c r="R23" s="27"/>
      <c r="S23" s="26">
        <f>'Test 6 - TDD TM8 option 1'!U38</f>
        <v>1.3599999999999994</v>
      </c>
      <c r="T23" s="26">
        <f>'Test 6 - TDD TM8 option 1'!W38</f>
        <v>2.2799999999999994</v>
      </c>
      <c r="U23" s="27">
        <f>'Test 6 - TDD TM8 option 1'!X38</f>
        <v>1.94</v>
      </c>
      <c r="V23" s="27"/>
      <c r="W23" s="26"/>
      <c r="X23" s="26"/>
      <c r="Y23" s="27">
        <f>'Test 6 - TDD TM8 option 1'!AD38</f>
        <v>1.3999999999999986</v>
      </c>
      <c r="Z23" s="27"/>
      <c r="AA23" s="26">
        <f>'Test 6 - TDD TM8 option 1'!AG38</f>
        <v>1.5577567522612501</v>
      </c>
      <c r="AB23" s="26">
        <f>'Test 6 - TDD TM8 option 1'!AI38</f>
        <v>2.8348246478830177</v>
      </c>
    </row>
    <row r="24" spans="2:28" ht="19.95" customHeight="1">
      <c r="B24" s="28" t="s">
        <v>62</v>
      </c>
      <c r="C24" s="53">
        <f t="shared" si="2"/>
        <v>1.5837082545924528</v>
      </c>
      <c r="D24" s="53">
        <f t="shared" si="2"/>
        <v>2.7810758078168951</v>
      </c>
      <c r="E24" s="28">
        <f t="shared" si="3"/>
        <v>0.75887523622264297</v>
      </c>
      <c r="F24" s="28">
        <f t="shared" si="3"/>
        <v>1.4499999999999993</v>
      </c>
      <c r="G24" s="26">
        <f>'Test 6 - TDD TM8 option 2'!C38</f>
        <v>1.9100000000000001</v>
      </c>
      <c r="H24" s="26">
        <f>'Test 6 - TDD TM8 option 2'!E38</f>
        <v>2.16</v>
      </c>
      <c r="I24" s="27">
        <f>'Test 6 - TDD TM8 option 2'!F38</f>
        <v>1.6900000000000013</v>
      </c>
      <c r="J24" s="27">
        <f>'Test 6 - TDD TM8 option 2'!H38</f>
        <v>3.6099999999999994</v>
      </c>
      <c r="K24" s="26"/>
      <c r="L24" s="26"/>
      <c r="M24" s="27"/>
      <c r="N24" s="27"/>
      <c r="O24" s="26"/>
      <c r="P24" s="26"/>
      <c r="Q24" s="27"/>
      <c r="R24" s="27"/>
      <c r="S24" s="26"/>
      <c r="T24" s="26"/>
      <c r="U24" s="27"/>
      <c r="V24" s="27"/>
      <c r="W24" s="26"/>
      <c r="X24" s="26"/>
      <c r="Y24" s="27"/>
      <c r="Z24" s="27"/>
      <c r="AA24" s="26">
        <f>'Test 6 - TDD TM8 option 2'!AG38</f>
        <v>1.1511247637773572</v>
      </c>
      <c r="AB24" s="26">
        <f>'Test 6 - TDD TM8 option 2'!AI38</f>
        <v>2.5732274234506853</v>
      </c>
    </row>
  </sheetData>
  <mergeCells count="26">
    <mergeCell ref="AA3:AB3"/>
    <mergeCell ref="C15:D15"/>
    <mergeCell ref="E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C3:D3"/>
    <mergeCell ref="E3:F3"/>
    <mergeCell ref="Q3:R3"/>
    <mergeCell ref="S3:T3"/>
    <mergeCell ref="U3:V3"/>
    <mergeCell ref="W3:X3"/>
    <mergeCell ref="Y3:Z3"/>
    <mergeCell ref="G3:H3"/>
    <mergeCell ref="I3:J3"/>
    <mergeCell ref="K3:L3"/>
    <mergeCell ref="M3:N3"/>
    <mergeCell ref="O3:P3"/>
  </mergeCells>
  <phoneticPr fontId="14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B2:AI150"/>
  <sheetViews>
    <sheetView topLeftCell="A19" zoomScale="60" zoomScaleNormal="60" zoomScalePageLayoutView="115" workbookViewId="0">
      <selection activeCell="Z92" sqref="Z92"/>
    </sheetView>
  </sheetViews>
  <sheetFormatPr defaultColWidth="8.77734375" defaultRowHeight="14.4"/>
  <cols>
    <col min="2" max="2" width="18.77734375" customWidth="1"/>
    <col min="3" max="3" width="6.33203125" style="14" customWidth="1"/>
    <col min="4" max="35" width="6.33203125" customWidth="1"/>
  </cols>
  <sheetData>
    <row r="2" spans="2:35" s="15" customFormat="1" ht="17.55" customHeight="1">
      <c r="B2" s="15" t="s">
        <v>39</v>
      </c>
      <c r="C2" s="19">
        <v>0.7</v>
      </c>
      <c r="D2" s="19">
        <v>0.8</v>
      </c>
      <c r="E2" s="19">
        <v>0.85</v>
      </c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2:35" s="15" customFormat="1" ht="17.55" customHeight="1">
      <c r="B3" s="22">
        <v>23.327999999999999</v>
      </c>
      <c r="C3" s="22">
        <f>B3*0.7</f>
        <v>16.329599999999999</v>
      </c>
      <c r="D3" s="22">
        <f>B3*0.8</f>
        <v>18.662400000000002</v>
      </c>
      <c r="E3" s="22">
        <f>B3*0.85</f>
        <v>19.828799999999998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5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45" customHeight="1">
      <c r="B5" s="64" t="s">
        <v>47</v>
      </c>
      <c r="C5" s="71" t="s">
        <v>38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</row>
    <row r="6" spans="2:35" s="32" customFormat="1" ht="148.19999999999999" customHeight="1">
      <c r="B6" s="65"/>
      <c r="C6" s="66" t="s">
        <v>76</v>
      </c>
      <c r="D6" s="67"/>
      <c r="E6" s="68"/>
      <c r="F6" s="60" t="s">
        <v>67</v>
      </c>
      <c r="G6" s="69"/>
      <c r="H6" s="61"/>
      <c r="I6" s="58" t="s">
        <v>79</v>
      </c>
      <c r="J6" s="70"/>
      <c r="K6" s="59"/>
      <c r="L6" s="60" t="s">
        <v>75</v>
      </c>
      <c r="M6" s="69"/>
      <c r="N6" s="61"/>
      <c r="O6" s="58" t="s">
        <v>71</v>
      </c>
      <c r="P6" s="70"/>
      <c r="Q6" s="59"/>
      <c r="R6" s="60" t="s">
        <v>80</v>
      </c>
      <c r="S6" s="69"/>
      <c r="T6" s="61"/>
      <c r="U6" s="66" t="s">
        <v>81</v>
      </c>
      <c r="V6" s="67"/>
      <c r="W6" s="68"/>
      <c r="X6" s="60" t="s">
        <v>77</v>
      </c>
      <c r="Y6" s="69"/>
      <c r="Z6" s="61"/>
      <c r="AA6" s="58" t="s">
        <v>78</v>
      </c>
      <c r="AB6" s="70"/>
      <c r="AC6" s="59"/>
      <c r="AD6" s="60" t="s">
        <v>84</v>
      </c>
      <c r="AE6" s="69"/>
      <c r="AF6" s="61"/>
      <c r="AG6" s="58" t="s">
        <v>83</v>
      </c>
      <c r="AH6" s="70"/>
      <c r="AI6" s="59"/>
    </row>
    <row r="7" spans="2:35" s="14" customFormat="1" ht="19.95" customHeight="1">
      <c r="B7" s="16" t="s">
        <v>30</v>
      </c>
      <c r="C7" s="16" t="s">
        <v>32</v>
      </c>
      <c r="D7" s="16" t="s">
        <v>31</v>
      </c>
      <c r="E7" s="16" t="s">
        <v>33</v>
      </c>
      <c r="F7" s="46" t="s">
        <v>32</v>
      </c>
      <c r="G7" s="46" t="s">
        <v>31</v>
      </c>
      <c r="H7" s="46" t="s">
        <v>33</v>
      </c>
      <c r="I7" s="47" t="s">
        <v>32</v>
      </c>
      <c r="J7" s="47" t="s">
        <v>31</v>
      </c>
      <c r="K7" s="47" t="s">
        <v>33</v>
      </c>
      <c r="L7" s="46" t="s">
        <v>32</v>
      </c>
      <c r="M7" s="46" t="s">
        <v>31</v>
      </c>
      <c r="N7" s="46" t="s">
        <v>33</v>
      </c>
      <c r="O7" s="47" t="s">
        <v>32</v>
      </c>
      <c r="P7" s="47" t="s">
        <v>31</v>
      </c>
      <c r="Q7" s="47" t="s">
        <v>33</v>
      </c>
      <c r="R7" s="46" t="s">
        <v>32</v>
      </c>
      <c r="S7" s="46" t="s">
        <v>31</v>
      </c>
      <c r="T7" s="46" t="s">
        <v>33</v>
      </c>
      <c r="U7" s="46" t="s">
        <v>32</v>
      </c>
      <c r="V7" s="46" t="s">
        <v>31</v>
      </c>
      <c r="W7" s="46" t="s">
        <v>33</v>
      </c>
      <c r="X7" s="46" t="s">
        <v>32</v>
      </c>
      <c r="Y7" s="46" t="s">
        <v>31</v>
      </c>
      <c r="Z7" s="46" t="s">
        <v>33</v>
      </c>
      <c r="AA7" s="47" t="s">
        <v>32</v>
      </c>
      <c r="AB7" s="47" t="s">
        <v>31</v>
      </c>
      <c r="AC7" s="47" t="s">
        <v>33</v>
      </c>
      <c r="AD7" s="46" t="s">
        <v>32</v>
      </c>
      <c r="AE7" s="46" t="s">
        <v>31</v>
      </c>
      <c r="AF7" s="46" t="s">
        <v>33</v>
      </c>
      <c r="AG7" s="47" t="s">
        <v>32</v>
      </c>
      <c r="AH7" s="47" t="s">
        <v>31</v>
      </c>
      <c r="AI7" s="47" t="s">
        <v>33</v>
      </c>
    </row>
    <row r="8" spans="2:35" ht="19.95" customHeight="1">
      <c r="B8" s="16">
        <v>2</v>
      </c>
      <c r="C8" s="40"/>
      <c r="D8" s="40"/>
      <c r="E8" s="40"/>
      <c r="F8" s="26"/>
      <c r="G8" s="26"/>
      <c r="H8" s="26"/>
      <c r="I8" s="27"/>
      <c r="J8" s="27"/>
      <c r="K8" s="27"/>
      <c r="L8" s="26"/>
      <c r="M8" s="26"/>
      <c r="N8" s="26"/>
      <c r="O8" s="23">
        <v>1.356409</v>
      </c>
      <c r="P8" s="23">
        <v>1.139195</v>
      </c>
      <c r="Q8" s="27"/>
      <c r="R8" s="26"/>
      <c r="S8" s="26"/>
      <c r="T8" s="26"/>
      <c r="U8" s="23"/>
      <c r="V8" s="23"/>
      <c r="W8" s="23"/>
      <c r="X8" s="26"/>
      <c r="Y8" s="26"/>
      <c r="Z8" s="26"/>
      <c r="AA8" s="27"/>
      <c r="AB8" s="27"/>
      <c r="AC8" s="27"/>
      <c r="AD8" s="26">
        <v>1.1000000000000001</v>
      </c>
      <c r="AE8" s="26">
        <v>1.87</v>
      </c>
      <c r="AF8" s="26"/>
      <c r="AG8" s="27"/>
      <c r="AH8" s="27"/>
      <c r="AI8" s="27"/>
    </row>
    <row r="9" spans="2:35" ht="19.95" customHeight="1">
      <c r="B9" s="16">
        <v>3</v>
      </c>
      <c r="C9" s="40"/>
      <c r="D9" s="40"/>
      <c r="E9" s="40"/>
      <c r="F9" s="26"/>
      <c r="G9" s="26"/>
      <c r="H9" s="26"/>
      <c r="I9" s="27"/>
      <c r="J9" s="27"/>
      <c r="K9" s="27"/>
      <c r="L9" s="26"/>
      <c r="M9" s="26"/>
      <c r="N9" s="26"/>
      <c r="O9" s="23">
        <v>3.7637550000000002</v>
      </c>
      <c r="P9" s="23">
        <v>3.401732</v>
      </c>
      <c r="Q9" s="27"/>
      <c r="R9" s="26"/>
      <c r="S9" s="26"/>
      <c r="T9" s="26"/>
      <c r="U9" s="23"/>
      <c r="V9" s="23"/>
      <c r="W9" s="23"/>
      <c r="X9" s="26"/>
      <c r="Y9" s="26"/>
      <c r="Z9" s="26"/>
      <c r="AA9" s="27">
        <v>1.6856</v>
      </c>
      <c r="AB9" s="27">
        <v>2.2509000000000001</v>
      </c>
      <c r="AC9" s="27">
        <v>2.0897000000000001</v>
      </c>
      <c r="AD9" s="26">
        <v>3.32</v>
      </c>
      <c r="AE9" s="26">
        <v>4.2699999999999996</v>
      </c>
      <c r="AF9" s="26"/>
      <c r="AG9" s="27"/>
      <c r="AH9" s="27"/>
      <c r="AI9" s="27"/>
    </row>
    <row r="10" spans="2:35" ht="19.95" customHeight="1">
      <c r="B10" s="16">
        <v>4</v>
      </c>
      <c r="C10" s="23">
        <v>4.5618999999999996</v>
      </c>
      <c r="D10" s="23">
        <v>5.3741000000000003</v>
      </c>
      <c r="E10" s="23">
        <v>5.5468999999999999</v>
      </c>
      <c r="F10" s="24">
        <v>3.802</v>
      </c>
      <c r="G10" s="24">
        <v>5.5740999999999996</v>
      </c>
      <c r="H10" s="24">
        <v>6.5019999999999998</v>
      </c>
      <c r="I10" s="23"/>
      <c r="J10" s="23"/>
      <c r="K10" s="23"/>
      <c r="L10" s="24">
        <v>3.0861000000000001</v>
      </c>
      <c r="M10" s="24">
        <v>5.3460000000000001</v>
      </c>
      <c r="N10" s="24">
        <v>5.7077999999999998</v>
      </c>
      <c r="O10" s="23">
        <v>5.7036850000000001</v>
      </c>
      <c r="P10" s="23">
        <v>5.4479129999999998</v>
      </c>
      <c r="Q10" s="23"/>
      <c r="R10" s="24"/>
      <c r="S10" s="24"/>
      <c r="T10" s="24"/>
      <c r="U10" s="41">
        <v>2.006208</v>
      </c>
      <c r="V10" s="27">
        <v>2.1228479999999998</v>
      </c>
      <c r="W10" s="27">
        <v>2.8226879999999999</v>
      </c>
      <c r="X10" s="24"/>
      <c r="Y10" s="24"/>
      <c r="Z10" s="24"/>
      <c r="AA10" s="23"/>
      <c r="AB10" s="23"/>
      <c r="AC10" s="23"/>
      <c r="AD10" s="24">
        <v>5.45</v>
      </c>
      <c r="AE10" s="24">
        <v>5.89</v>
      </c>
      <c r="AF10" s="24"/>
      <c r="AG10" s="23"/>
      <c r="AH10" s="23"/>
      <c r="AI10" s="23"/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6.6607969999999996</v>
      </c>
      <c r="P11" s="23">
        <v>6.4315870000000004</v>
      </c>
      <c r="Q11" s="23"/>
      <c r="R11" s="24"/>
      <c r="S11" s="24"/>
      <c r="T11" s="24"/>
      <c r="U11" s="27"/>
      <c r="V11" s="27"/>
      <c r="W11" s="27"/>
      <c r="X11" s="24"/>
      <c r="Y11" s="24"/>
      <c r="Z11" s="24"/>
      <c r="AA11" s="23">
        <v>5.0350999999999999</v>
      </c>
      <c r="AB11" s="23">
        <v>5.4752999999999998</v>
      </c>
      <c r="AC11" s="23">
        <v>5.3023999999999996</v>
      </c>
      <c r="AD11" s="24">
        <v>6.48</v>
      </c>
      <c r="AE11" s="24">
        <v>6.72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6.8040000000000003</v>
      </c>
      <c r="D12" s="23">
        <v>7.1021000000000001</v>
      </c>
      <c r="E12" s="23">
        <v>7.4455</v>
      </c>
      <c r="F12" s="24">
        <v>6.5990000000000002</v>
      </c>
      <c r="G12" s="24">
        <v>7.2382</v>
      </c>
      <c r="H12" s="24">
        <v>7.7779999999999996</v>
      </c>
      <c r="I12" s="23"/>
      <c r="J12" s="23"/>
      <c r="K12" s="23"/>
      <c r="L12" s="24">
        <v>5.8698000000000006</v>
      </c>
      <c r="M12" s="24">
        <v>6.6699000000000002</v>
      </c>
      <c r="N12" s="24">
        <v>7.2431999999999999</v>
      </c>
      <c r="O12" s="23">
        <v>7.439254</v>
      </c>
      <c r="P12" s="23">
        <v>7.2203270000000002</v>
      </c>
      <c r="Q12" s="23"/>
      <c r="R12" s="24">
        <v>6.5481999999999996</v>
      </c>
      <c r="S12" s="24">
        <v>7.0556999999999999</v>
      </c>
      <c r="T12" s="24"/>
      <c r="U12" s="27">
        <v>8.3864159999999988</v>
      </c>
      <c r="V12" s="27">
        <v>7.5349440000000003</v>
      </c>
      <c r="W12" s="27">
        <v>8.1181439999999991</v>
      </c>
      <c r="X12" s="24"/>
      <c r="Y12" s="24"/>
      <c r="Z12" s="24"/>
      <c r="AA12" s="23"/>
      <c r="AB12" s="23"/>
      <c r="AC12" s="23"/>
      <c r="AD12" s="24">
        <v>7.3</v>
      </c>
      <c r="AE12" s="24">
        <v>7.45</v>
      </c>
      <c r="AF12" s="24"/>
      <c r="AG12" s="23"/>
      <c r="AH12" s="23"/>
      <c r="AI12" s="23"/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7.8886770000000004</v>
      </c>
      <c r="P13" s="23">
        <v>7.7288730000000001</v>
      </c>
      <c r="Q13" s="23"/>
      <c r="R13" s="24"/>
      <c r="S13" s="24"/>
      <c r="T13" s="24"/>
      <c r="U13" s="27"/>
      <c r="V13" s="27"/>
      <c r="W13" s="27"/>
      <c r="X13" s="24"/>
      <c r="Y13" s="24"/>
      <c r="Z13" s="24"/>
      <c r="AA13" s="23">
        <v>7.1406000000000001</v>
      </c>
      <c r="AB13" s="23">
        <v>7.2267000000000001</v>
      </c>
      <c r="AC13" s="23">
        <v>7.3562000000000003</v>
      </c>
      <c r="AD13" s="24">
        <v>7.79</v>
      </c>
      <c r="AE13" s="24">
        <v>7.81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7.9444999999999997</v>
      </c>
      <c r="D14" s="23">
        <v>7.9962999999999997</v>
      </c>
      <c r="E14" s="23">
        <v>8.2943999999999996</v>
      </c>
      <c r="F14" s="24">
        <v>7.9146999999999998</v>
      </c>
      <c r="G14" s="24">
        <v>7.9885000000000002</v>
      </c>
      <c r="H14" s="24">
        <v>8.9670000000000005</v>
      </c>
      <c r="I14" s="23"/>
      <c r="J14" s="23"/>
      <c r="K14" s="23"/>
      <c r="L14" s="24">
        <v>7.3997999999999999</v>
      </c>
      <c r="M14" s="24">
        <v>7.7265000000000006</v>
      </c>
      <c r="N14" s="24">
        <v>8.0198999999999998</v>
      </c>
      <c r="O14" s="23">
        <v>8.4254999999999995</v>
      </c>
      <c r="P14" s="23">
        <v>8.0377709999999993</v>
      </c>
      <c r="Q14" s="23"/>
      <c r="R14" s="24">
        <v>8.0885999999999996</v>
      </c>
      <c r="S14" s="24">
        <v>8.1575000000000006</v>
      </c>
      <c r="T14" s="24"/>
      <c r="U14" s="27">
        <v>10.369296</v>
      </c>
      <c r="V14" s="27">
        <v>9.8904499199999911</v>
      </c>
      <c r="W14" s="27">
        <v>10.3716288</v>
      </c>
      <c r="X14" s="24"/>
      <c r="Y14" s="24"/>
      <c r="Z14" s="24"/>
      <c r="AA14" s="23"/>
      <c r="AB14" s="23"/>
      <c r="AC14" s="23"/>
      <c r="AD14" s="24">
        <v>8.26</v>
      </c>
      <c r="AE14" s="24">
        <v>8.16</v>
      </c>
      <c r="AF14" s="24"/>
      <c r="AG14" s="23"/>
      <c r="AH14" s="23"/>
      <c r="AI14" s="23"/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9.4460189999999997</v>
      </c>
      <c r="P15" s="23">
        <v>8.674417</v>
      </c>
      <c r="Q15" s="23"/>
      <c r="R15" s="24"/>
      <c r="S15" s="24"/>
      <c r="T15" s="24"/>
      <c r="U15" s="27"/>
      <c r="V15" s="27"/>
      <c r="W15" s="27"/>
      <c r="X15" s="24"/>
      <c r="Y15" s="24"/>
      <c r="Z15" s="24"/>
      <c r="AA15" s="23">
        <v>8.6050000000000004</v>
      </c>
      <c r="AB15" s="23">
        <v>8.4772999999999996</v>
      </c>
      <c r="AC15" s="23">
        <v>8.5676000000000005</v>
      </c>
      <c r="AD15" s="24">
        <v>9.2200000000000006</v>
      </c>
      <c r="AE15" s="24">
        <v>8.9600000000000009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9.6227999999999998</v>
      </c>
      <c r="D16" s="23">
        <v>9.5731000000000002</v>
      </c>
      <c r="E16" s="23">
        <v>9.9533000000000005</v>
      </c>
      <c r="F16" s="24">
        <v>9.9700000000000006</v>
      </c>
      <c r="G16" s="24">
        <v>9.9053000000000004</v>
      </c>
      <c r="H16" s="24">
        <v>11.286</v>
      </c>
      <c r="I16" s="23">
        <v>9.9074380160000004</v>
      </c>
      <c r="J16" s="23">
        <v>8.8750771679999989</v>
      </c>
      <c r="K16" s="23"/>
      <c r="L16" s="24">
        <v>8.4105000000000008</v>
      </c>
      <c r="M16" s="24">
        <v>8.7561</v>
      </c>
      <c r="N16" s="24">
        <v>10.0845</v>
      </c>
      <c r="O16" s="23">
        <v>10.625057999999999</v>
      </c>
      <c r="P16" s="23">
        <v>9.7240699999999993</v>
      </c>
      <c r="Q16" s="23"/>
      <c r="R16" s="24">
        <v>10.523999999999999</v>
      </c>
      <c r="S16" s="24">
        <v>10.4162</v>
      </c>
      <c r="T16" s="24"/>
      <c r="U16" s="23">
        <v>11.640672</v>
      </c>
      <c r="V16" s="23">
        <v>11.244096000000001</v>
      </c>
      <c r="W16" s="23">
        <v>11.717654399999999</v>
      </c>
      <c r="X16" s="24">
        <v>8.7899999999999991</v>
      </c>
      <c r="Y16" s="24">
        <v>8.31</v>
      </c>
      <c r="Z16" s="24"/>
      <c r="AA16" s="23"/>
      <c r="AB16" s="23"/>
      <c r="AC16" s="23"/>
      <c r="AD16" s="24">
        <v>10.6</v>
      </c>
      <c r="AE16" s="24">
        <v>10.199999999999999</v>
      </c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11.385949</v>
      </c>
      <c r="P17" s="23">
        <v>10.800713999999999</v>
      </c>
      <c r="Q17" s="23"/>
      <c r="R17" s="24"/>
      <c r="S17" s="24"/>
      <c r="T17" s="24"/>
      <c r="U17" s="23"/>
      <c r="V17" s="23"/>
      <c r="W17" s="23"/>
      <c r="X17" s="24">
        <v>10.23</v>
      </c>
      <c r="Y17" s="24">
        <v>9.69</v>
      </c>
      <c r="Z17" s="24"/>
      <c r="AA17" s="23">
        <v>10.7178</v>
      </c>
      <c r="AB17" s="23">
        <v>10.433400000000001</v>
      </c>
      <c r="AC17" s="23">
        <v>10.3413</v>
      </c>
      <c r="AD17" s="24">
        <v>11.4</v>
      </c>
      <c r="AE17" s="24">
        <v>11.2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11.553800000000001</v>
      </c>
      <c r="D18" s="23">
        <v>11.5214</v>
      </c>
      <c r="E18" s="23">
        <v>11.644600000000001</v>
      </c>
      <c r="F18" s="24">
        <v>11.638999999999999</v>
      </c>
      <c r="G18" s="24">
        <v>11.5474</v>
      </c>
      <c r="H18" s="24">
        <v>11.788</v>
      </c>
      <c r="I18" s="23">
        <v>11.634061529999999</v>
      </c>
      <c r="J18" s="23">
        <v>11.12691426</v>
      </c>
      <c r="K18" s="23"/>
      <c r="L18" s="24">
        <v>10.948499999999999</v>
      </c>
      <c r="M18" s="24">
        <v>11.0799</v>
      </c>
      <c r="N18" s="24">
        <v>11.571299999999999</v>
      </c>
      <c r="O18" s="23">
        <v>11.711983999999999</v>
      </c>
      <c r="P18" s="23">
        <v>11.44293</v>
      </c>
      <c r="Q18" s="23"/>
      <c r="R18" s="24">
        <v>11.6723</v>
      </c>
      <c r="S18" s="24">
        <v>11.6129</v>
      </c>
      <c r="T18" s="24"/>
      <c r="U18" s="23">
        <v>12.037248</v>
      </c>
      <c r="V18" s="23">
        <v>11.658168</v>
      </c>
      <c r="W18" s="23">
        <v>12.424492799999999</v>
      </c>
      <c r="X18" s="24">
        <v>11.37</v>
      </c>
      <c r="Y18" s="24">
        <v>10.91</v>
      </c>
      <c r="Z18" s="24"/>
      <c r="AA18" s="23"/>
      <c r="AB18" s="23"/>
      <c r="AC18" s="23"/>
      <c r="AD18" s="24">
        <v>11.7</v>
      </c>
      <c r="AE18" s="24">
        <v>11.6</v>
      </c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12.18797</v>
      </c>
      <c r="P19" s="23">
        <v>11.676424000000001</v>
      </c>
      <c r="Q19" s="23"/>
      <c r="R19" s="24"/>
      <c r="S19" s="24"/>
      <c r="T19" s="24"/>
      <c r="U19" s="41"/>
      <c r="V19" s="27"/>
      <c r="W19" s="27"/>
      <c r="X19" s="24">
        <v>11.63</v>
      </c>
      <c r="Y19" s="24">
        <v>11.49</v>
      </c>
      <c r="Z19" s="24"/>
      <c r="AA19" s="23">
        <v>11.7142</v>
      </c>
      <c r="AB19" s="23">
        <v>11.530900000000001</v>
      </c>
      <c r="AC19" s="23">
        <v>11.5283</v>
      </c>
      <c r="AD19" s="24">
        <v>12</v>
      </c>
      <c r="AE19" s="24">
        <v>11.7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12.1241</v>
      </c>
      <c r="D20" s="23">
        <v>11.7418</v>
      </c>
      <c r="E20" s="23">
        <v>12.467499999999999</v>
      </c>
      <c r="F20" s="24">
        <v>12.853</v>
      </c>
      <c r="G20" s="24">
        <v>11.8208</v>
      </c>
      <c r="H20" s="24">
        <v>13.355</v>
      </c>
      <c r="I20" s="23">
        <v>13.07549536</v>
      </c>
      <c r="J20" s="23">
        <v>11.789560880000002</v>
      </c>
      <c r="K20" s="23"/>
      <c r="L20" s="24">
        <v>11.8818</v>
      </c>
      <c r="M20" s="24">
        <v>11.670300000000001</v>
      </c>
      <c r="N20" s="24">
        <v>12.474900000000002</v>
      </c>
      <c r="O20" s="23">
        <v>13.417991000000001</v>
      </c>
      <c r="P20" s="23">
        <v>11.858506999999999</v>
      </c>
      <c r="Q20" s="23"/>
      <c r="R20" s="24">
        <v>12.640700000000001</v>
      </c>
      <c r="S20" s="24">
        <v>11.809699999999999</v>
      </c>
      <c r="T20" s="24"/>
      <c r="U20" s="27">
        <v>15.478128</v>
      </c>
      <c r="V20" s="27">
        <v>11.751480000000001</v>
      </c>
      <c r="W20" s="27">
        <v>15.734736</v>
      </c>
      <c r="X20" s="24">
        <v>11.84</v>
      </c>
      <c r="Y20" s="24">
        <v>11.63</v>
      </c>
      <c r="Z20" s="24"/>
      <c r="AA20" s="23"/>
      <c r="AB20" s="23"/>
      <c r="AC20" s="23"/>
      <c r="AD20" s="24">
        <v>12.7</v>
      </c>
      <c r="AE20" s="24">
        <v>11.9</v>
      </c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15.942728000000001</v>
      </c>
      <c r="P21" s="23">
        <v>12.342632999999999</v>
      </c>
      <c r="Q21" s="23"/>
      <c r="R21" s="24"/>
      <c r="S21" s="24"/>
      <c r="T21" s="24"/>
      <c r="U21" s="27"/>
      <c r="V21" s="27"/>
      <c r="W21" s="27"/>
      <c r="X21" s="24">
        <v>12.98</v>
      </c>
      <c r="Y21" s="24">
        <v>11.78</v>
      </c>
      <c r="Z21" s="24"/>
      <c r="AA21" s="23">
        <v>13.3086</v>
      </c>
      <c r="AB21" s="23">
        <v>12.3505</v>
      </c>
      <c r="AC21" s="23">
        <v>12.513999999999999</v>
      </c>
      <c r="AD21" s="24">
        <v>14.5</v>
      </c>
      <c r="AE21" s="24">
        <v>12.5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15.8436</v>
      </c>
      <c r="D22" s="23">
        <v>12.635999999999999</v>
      </c>
      <c r="E22" s="23">
        <v>15.6427</v>
      </c>
      <c r="F22" s="24">
        <v>18.047000000000001</v>
      </c>
      <c r="G22" s="24">
        <v>13.496499999999999</v>
      </c>
      <c r="H22" s="24">
        <v>17.893999999999998</v>
      </c>
      <c r="I22" s="23">
        <v>18.374732640000001</v>
      </c>
      <c r="J22" s="23">
        <v>12.91999601</v>
      </c>
      <c r="K22" s="23"/>
      <c r="L22" s="24">
        <v>14.432400000000001</v>
      </c>
      <c r="M22" s="24">
        <v>12.5748</v>
      </c>
      <c r="N22" s="24">
        <v>15.727500000000001</v>
      </c>
      <c r="O22" s="23">
        <v>19.236066999999998</v>
      </c>
      <c r="P22" s="23">
        <v>13.417135</v>
      </c>
      <c r="Q22" s="23"/>
      <c r="R22" s="24">
        <v>17.214500000000001</v>
      </c>
      <c r="S22" s="24">
        <v>13.1127</v>
      </c>
      <c r="T22" s="24"/>
      <c r="U22" s="27">
        <v>21.823343999999999</v>
      </c>
      <c r="V22" s="27">
        <v>13.337783999999999</v>
      </c>
      <c r="W22" s="27">
        <v>20.967206400000002</v>
      </c>
      <c r="X22" s="24">
        <v>16.059999999999999</v>
      </c>
      <c r="Y22" s="24">
        <v>12.4</v>
      </c>
      <c r="Z22" s="24"/>
      <c r="AA22" s="23"/>
      <c r="AB22" s="23"/>
      <c r="AC22" s="23"/>
      <c r="AD22" s="24">
        <v>17.2</v>
      </c>
      <c r="AE22" s="24">
        <v>13.7</v>
      </c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21.858485999999999</v>
      </c>
      <c r="P23" s="23">
        <v>15.193403999999999</v>
      </c>
      <c r="Q23" s="23"/>
      <c r="R23" s="24"/>
      <c r="S23" s="24"/>
      <c r="T23" s="24"/>
      <c r="U23" s="27"/>
      <c r="V23" s="27"/>
      <c r="W23" s="27"/>
      <c r="X23" s="24">
        <v>19.27</v>
      </c>
      <c r="Y23" s="24">
        <v>13.89</v>
      </c>
      <c r="Z23" s="24"/>
      <c r="AA23" s="23">
        <v>19.1876</v>
      </c>
      <c r="AB23" s="23">
        <v>15.6572</v>
      </c>
      <c r="AC23" s="23">
        <v>16.1099</v>
      </c>
      <c r="AD23" s="24">
        <v>20.2</v>
      </c>
      <c r="AE23" s="24">
        <v>15.6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21.4618</v>
      </c>
      <c r="D24" s="23">
        <v>15.992599999999999</v>
      </c>
      <c r="E24" s="23">
        <v>20.5351</v>
      </c>
      <c r="F24" s="24">
        <v>22.821000000000002</v>
      </c>
      <c r="G24" s="24">
        <v>17.6736</v>
      </c>
      <c r="H24" s="24">
        <v>22.184000000000001</v>
      </c>
      <c r="I24" s="23">
        <v>22.76162102</v>
      </c>
      <c r="J24" s="23">
        <v>16.37775963</v>
      </c>
      <c r="K24" s="23"/>
      <c r="L24" s="24">
        <v>20.0745</v>
      </c>
      <c r="M24" s="24">
        <v>15.442200000000001</v>
      </c>
      <c r="N24" s="24">
        <v>20.1267</v>
      </c>
      <c r="O24" s="23">
        <v>23.009677</v>
      </c>
      <c r="P24" s="23">
        <v>17.550625</v>
      </c>
      <c r="Q24" s="23"/>
      <c r="R24" s="24">
        <v>22.345600000000001</v>
      </c>
      <c r="S24" s="24">
        <v>17.054300000000001</v>
      </c>
      <c r="T24" s="24"/>
      <c r="U24" s="27">
        <v>23.316336</v>
      </c>
      <c r="V24" s="27">
        <v>18.340473599999999</v>
      </c>
      <c r="W24" s="27">
        <v>22.446201600000002</v>
      </c>
      <c r="X24" s="24">
        <v>21.69</v>
      </c>
      <c r="Y24" s="24">
        <v>16.38</v>
      </c>
      <c r="Z24" s="24"/>
      <c r="AA24" s="23"/>
      <c r="AB24" s="23"/>
      <c r="AC24" s="23"/>
      <c r="AD24" s="24">
        <v>22.3</v>
      </c>
      <c r="AE24" s="24">
        <v>18</v>
      </c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23.285157000000002</v>
      </c>
      <c r="P25" s="23">
        <v>19.964825999999999</v>
      </c>
      <c r="Q25" s="23"/>
      <c r="R25" s="24"/>
      <c r="S25" s="24"/>
      <c r="T25" s="24"/>
      <c r="U25" s="23"/>
      <c r="V25" s="23"/>
      <c r="W25" s="23"/>
      <c r="X25" s="24">
        <v>22.85</v>
      </c>
      <c r="Y25" s="24">
        <v>18.87</v>
      </c>
      <c r="Z25" s="24"/>
      <c r="AA25" s="23">
        <v>22.4299</v>
      </c>
      <c r="AB25" s="23">
        <v>20.027699999999999</v>
      </c>
      <c r="AC25" s="23">
        <v>20.3384</v>
      </c>
      <c r="AD25" s="24">
        <v>23.1</v>
      </c>
      <c r="AE25" s="24">
        <v>20.3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23.256699999999999</v>
      </c>
      <c r="D26" s="23">
        <v>19.915199999999999</v>
      </c>
      <c r="E26" s="23">
        <v>22.7318</v>
      </c>
      <c r="F26" s="24">
        <v>23.3</v>
      </c>
      <c r="G26" s="24">
        <v>21.938700000000001</v>
      </c>
      <c r="H26" s="24">
        <v>23.222999999999999</v>
      </c>
      <c r="I26" s="23">
        <v>23.320386329999998</v>
      </c>
      <c r="J26" s="23">
        <v>20.543980879999999</v>
      </c>
      <c r="K26" s="23"/>
      <c r="L26" s="24">
        <v>23.076000000000001</v>
      </c>
      <c r="M26" s="24">
        <v>19.332900000000002</v>
      </c>
      <c r="N26" s="24">
        <v>22.577400000000001</v>
      </c>
      <c r="O26" s="23">
        <v>23.324144</v>
      </c>
      <c r="P26" s="23">
        <v>21.658408999999999</v>
      </c>
      <c r="Q26" s="23"/>
      <c r="R26" s="24">
        <v>23.2925</v>
      </c>
      <c r="S26" s="24">
        <v>21.4496</v>
      </c>
      <c r="T26" s="24"/>
      <c r="U26" s="23">
        <v>23.3233344</v>
      </c>
      <c r="V26" s="23">
        <v>22.548844800000001</v>
      </c>
      <c r="W26" s="23">
        <v>23.234687999999998</v>
      </c>
      <c r="X26" s="24">
        <v>23.18</v>
      </c>
      <c r="Y26" s="24">
        <v>20.92</v>
      </c>
      <c r="Z26" s="24"/>
      <c r="AA26" s="23"/>
      <c r="AB26" s="23"/>
      <c r="AC26" s="23"/>
      <c r="AD26" s="24">
        <v>23.3</v>
      </c>
      <c r="AE26" s="24">
        <v>21.9</v>
      </c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23.327143</v>
      </c>
      <c r="P27" s="23">
        <v>22.664791000000001</v>
      </c>
      <c r="Q27" s="23"/>
      <c r="R27" s="24"/>
      <c r="S27" s="24"/>
      <c r="T27" s="24"/>
      <c r="U27" s="23"/>
      <c r="V27" s="23"/>
      <c r="W27" s="23"/>
      <c r="X27" s="24">
        <v>23.29</v>
      </c>
      <c r="Y27" s="24">
        <v>22.31</v>
      </c>
      <c r="Z27" s="24"/>
      <c r="AA27" s="23">
        <v>23.1798</v>
      </c>
      <c r="AB27" s="23">
        <v>22.186</v>
      </c>
      <c r="AC27" s="23">
        <v>22.36</v>
      </c>
      <c r="AD27" s="24">
        <v>23.3</v>
      </c>
      <c r="AE27" s="24">
        <v>22.8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23.327999999999999</v>
      </c>
      <c r="D28" s="23">
        <v>22.334399999999999</v>
      </c>
      <c r="E28" s="23">
        <v>23.276199999999999</v>
      </c>
      <c r="F28" s="24">
        <v>23.312000000000001</v>
      </c>
      <c r="G28" s="24">
        <v>23.178999999999998</v>
      </c>
      <c r="H28" s="24">
        <v>23.302</v>
      </c>
      <c r="I28" s="23">
        <v>23.32877427</v>
      </c>
      <c r="J28" s="23">
        <v>22.61838096</v>
      </c>
      <c r="K28" s="23"/>
      <c r="L28" s="24">
        <v>23.325300000000002</v>
      </c>
      <c r="M28" s="24">
        <v>21.843900000000001</v>
      </c>
      <c r="N28" s="24">
        <v>23.2254</v>
      </c>
      <c r="O28" s="23">
        <v>23.327999999999999</v>
      </c>
      <c r="P28" s="23">
        <v>23.071798999999999</v>
      </c>
      <c r="Q28" s="23"/>
      <c r="R28" s="38">
        <v>23.3264</v>
      </c>
      <c r="S28" s="24">
        <v>23.0488</v>
      </c>
      <c r="T28" s="24"/>
      <c r="U28" s="41">
        <v>23.327999999999999</v>
      </c>
      <c r="V28" s="27">
        <v>23.314003200000002</v>
      </c>
      <c r="W28" s="27">
        <v>23.304672</v>
      </c>
      <c r="X28" s="24">
        <v>23.3</v>
      </c>
      <c r="Y28" s="24">
        <v>22.97</v>
      </c>
      <c r="Z28" s="24"/>
      <c r="AA28" s="23"/>
      <c r="AB28" s="23"/>
      <c r="AC28" s="23"/>
      <c r="AD28" s="24">
        <v>23.3</v>
      </c>
      <c r="AE28" s="24">
        <v>23.2</v>
      </c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23.327999999999999</v>
      </c>
      <c r="P29" s="23">
        <v>23.243599</v>
      </c>
      <c r="Q29" s="23"/>
      <c r="R29" s="24"/>
      <c r="S29" s="24"/>
      <c r="T29" s="24"/>
      <c r="U29" s="27"/>
      <c r="V29" s="27"/>
      <c r="W29" s="27"/>
      <c r="X29" s="24">
        <v>23.32</v>
      </c>
      <c r="Y29" s="24">
        <v>23.14</v>
      </c>
      <c r="Z29" s="24"/>
      <c r="AA29" s="23">
        <v>23.322500000000002</v>
      </c>
      <c r="AB29" s="23">
        <v>22.961099999999998</v>
      </c>
      <c r="AC29" s="23">
        <v>23.029800000000002</v>
      </c>
      <c r="AD29" s="24">
        <v>23.3</v>
      </c>
      <c r="AE29" s="24">
        <v>23.3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23.327999999999999</v>
      </c>
      <c r="D30" s="23">
        <v>22.982399999999998</v>
      </c>
      <c r="E30" s="23">
        <v>23.327999999999999</v>
      </c>
      <c r="F30" s="24">
        <v>23.312000000000001</v>
      </c>
      <c r="G30" s="24">
        <v>23.299499999999998</v>
      </c>
      <c r="H30" s="24">
        <v>23.312000000000001</v>
      </c>
      <c r="I30" s="23">
        <v>23.32877427</v>
      </c>
      <c r="J30" s="23">
        <v>23.144884989999998</v>
      </c>
      <c r="K30" s="23"/>
      <c r="L30" s="24">
        <v>23.328000000000003</v>
      </c>
      <c r="M30" s="24">
        <v>22.799699999999998</v>
      </c>
      <c r="N30" s="24">
        <v>23.318100000000001</v>
      </c>
      <c r="O30" s="23">
        <v>23.327999999999999</v>
      </c>
      <c r="P30" s="23">
        <v>23.302294</v>
      </c>
      <c r="Q30" s="23"/>
      <c r="R30" s="24">
        <v>23.327999999999999</v>
      </c>
      <c r="S30" s="24">
        <v>23.303899999999999</v>
      </c>
      <c r="T30" s="24"/>
      <c r="U30" s="27">
        <v>23.327999999999999</v>
      </c>
      <c r="V30" s="27">
        <v>23.327999999999999</v>
      </c>
      <c r="W30" s="27">
        <v>23.325667199999998</v>
      </c>
      <c r="X30" s="24">
        <v>23.32</v>
      </c>
      <c r="Y30" s="24">
        <v>23.28</v>
      </c>
      <c r="Z30" s="24"/>
      <c r="AA30" s="23"/>
      <c r="AB30" s="23"/>
      <c r="AC30" s="23"/>
      <c r="AD30" s="24">
        <v>23.3</v>
      </c>
      <c r="AE30" s="24">
        <v>23.3</v>
      </c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23.327999999999999</v>
      </c>
      <c r="P31" s="23">
        <v>23.322430000000001</v>
      </c>
      <c r="Q31" s="23"/>
      <c r="R31" s="24"/>
      <c r="S31" s="24"/>
      <c r="T31" s="24"/>
      <c r="U31" s="27"/>
      <c r="V31" s="27"/>
      <c r="W31" s="27"/>
      <c r="X31" s="24">
        <v>23.33</v>
      </c>
      <c r="Y31" s="24">
        <v>23.32</v>
      </c>
      <c r="Z31" s="24"/>
      <c r="AA31" s="23">
        <v>23.327999999999999</v>
      </c>
      <c r="AB31" s="23">
        <v>23.176400000000001</v>
      </c>
      <c r="AC31" s="23">
        <v>23.1938</v>
      </c>
      <c r="AD31" s="24">
        <v>23.3</v>
      </c>
      <c r="AE31" s="24">
        <v>23.3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23.327999999999999</v>
      </c>
      <c r="D32" s="23">
        <v>23.198399999999999</v>
      </c>
      <c r="E32" s="23">
        <v>23.327999999999999</v>
      </c>
      <c r="F32" s="24"/>
      <c r="G32" s="24"/>
      <c r="H32" s="24"/>
      <c r="I32" s="23"/>
      <c r="J32" s="23"/>
      <c r="K32" s="23"/>
      <c r="L32" s="24"/>
      <c r="M32" s="24"/>
      <c r="N32" s="24"/>
      <c r="O32" s="23">
        <v>23.327999999999999</v>
      </c>
      <c r="P32" s="23">
        <v>23.326286</v>
      </c>
      <c r="Q32" s="23"/>
      <c r="R32" s="24"/>
      <c r="S32" s="24"/>
      <c r="T32" s="24"/>
      <c r="U32" s="27">
        <v>23.327999999999999</v>
      </c>
      <c r="V32" s="27">
        <v>23.327999999999999</v>
      </c>
      <c r="W32" s="27">
        <v>23.327999999999999</v>
      </c>
      <c r="X32" s="24">
        <v>23.33</v>
      </c>
      <c r="Y32" s="24">
        <v>23.32</v>
      </c>
      <c r="Z32" s="24"/>
      <c r="AA32" s="23"/>
      <c r="AB32" s="23"/>
      <c r="AC32" s="23"/>
      <c r="AD32" s="24">
        <v>23.3</v>
      </c>
      <c r="AE32" s="24">
        <v>23.3</v>
      </c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23.327999999999999</v>
      </c>
      <c r="P33" s="23">
        <v>23.327999999999999</v>
      </c>
      <c r="Q33" s="23"/>
      <c r="R33" s="24"/>
      <c r="S33" s="24"/>
      <c r="T33" s="24"/>
      <c r="U33" s="27"/>
      <c r="V33" s="27"/>
      <c r="W33" s="27"/>
      <c r="X33" s="24">
        <v>23.33</v>
      </c>
      <c r="Y33" s="24">
        <v>23.32</v>
      </c>
      <c r="Z33" s="24"/>
      <c r="AA33" s="23">
        <v>23.327500000000001</v>
      </c>
      <c r="AB33" s="23">
        <v>23.225000000000001</v>
      </c>
      <c r="AC33" s="23">
        <v>23.250499999999999</v>
      </c>
      <c r="AD33" s="24">
        <v>23.3</v>
      </c>
      <c r="AE33" s="24">
        <v>23.3</v>
      </c>
      <c r="AF33" s="24"/>
      <c r="AG33" s="23"/>
      <c r="AH33" s="23"/>
      <c r="AI33" s="23"/>
    </row>
    <row r="34" spans="2:35" ht="19.95" customHeight="1">
      <c r="B34" s="16">
        <v>28</v>
      </c>
      <c r="C34" s="23">
        <v>23.334499999999998</v>
      </c>
      <c r="D34" s="23">
        <v>23.254899999999999</v>
      </c>
      <c r="E34" s="23">
        <v>23.334499999999998</v>
      </c>
      <c r="F34" s="24"/>
      <c r="G34" s="24"/>
      <c r="H34" s="24"/>
      <c r="I34" s="23"/>
      <c r="J34" s="23"/>
      <c r="K34" s="23"/>
      <c r="L34" s="24"/>
      <c r="M34" s="24"/>
      <c r="N34" s="24"/>
      <c r="O34" s="23">
        <v>23.327999999999999</v>
      </c>
      <c r="P34" s="23">
        <v>23.327999999999999</v>
      </c>
      <c r="Q34" s="23"/>
      <c r="R34" s="24"/>
      <c r="S34" s="24"/>
      <c r="T34" s="24"/>
      <c r="U34" s="23">
        <v>23.327999999999999</v>
      </c>
      <c r="V34" s="23">
        <v>23.327999999999999</v>
      </c>
      <c r="W34" s="23">
        <v>23.327999999999999</v>
      </c>
      <c r="X34" s="24">
        <v>23.33</v>
      </c>
      <c r="Y34" s="24">
        <v>23.33</v>
      </c>
      <c r="Z34" s="24"/>
      <c r="AA34" s="23"/>
      <c r="AB34" s="23"/>
      <c r="AC34" s="23"/>
      <c r="AD34" s="24">
        <v>23.3</v>
      </c>
      <c r="AE34" s="24">
        <v>23.3</v>
      </c>
      <c r="AF34" s="24"/>
      <c r="AG34" s="23"/>
      <c r="AH34" s="23"/>
      <c r="AI34" s="23"/>
    </row>
    <row r="35" spans="2:35" s="21" customFormat="1" ht="30" customHeight="1">
      <c r="B35" s="20" t="s">
        <v>35</v>
      </c>
      <c r="C35" s="42">
        <v>16.170000000000002</v>
      </c>
      <c r="D35" s="25">
        <v>18.170000000000002</v>
      </c>
      <c r="E35" s="25">
        <v>16.28</v>
      </c>
      <c r="F35" s="43">
        <v>15.34</v>
      </c>
      <c r="G35" s="37">
        <v>17.36</v>
      </c>
      <c r="H35" s="43">
        <v>15.31</v>
      </c>
      <c r="I35" s="36">
        <v>15.22</v>
      </c>
      <c r="J35" s="35">
        <v>17.97</v>
      </c>
      <c r="K35" s="35"/>
      <c r="L35" s="43">
        <v>16.67251555271973</v>
      </c>
      <c r="M35" s="37">
        <v>18.456164700439508</v>
      </c>
      <c r="N35" s="37">
        <v>16.273731587561375</v>
      </c>
      <c r="O35" s="36">
        <v>15.1</v>
      </c>
      <c r="P35" s="35">
        <v>17.5</v>
      </c>
      <c r="Q35" s="35"/>
      <c r="R35" s="43">
        <v>15.61305697669334</v>
      </c>
      <c r="S35" s="43">
        <v>17.632281307083417</v>
      </c>
      <c r="T35" s="37"/>
      <c r="U35" s="45">
        <v>14.3</v>
      </c>
      <c r="V35" s="45">
        <v>17.16</v>
      </c>
      <c r="W35" s="45">
        <v>14.3</v>
      </c>
      <c r="X35" s="43">
        <v>16.079999999999998</v>
      </c>
      <c r="Y35" s="39">
        <v>17.98</v>
      </c>
      <c r="Z35" s="37"/>
      <c r="AA35" s="36">
        <v>16.03</v>
      </c>
      <c r="AB35" s="35">
        <v>17.309999999999999</v>
      </c>
      <c r="AC35" s="35">
        <v>17.100000000000001</v>
      </c>
      <c r="AD35" s="43">
        <v>15.7</v>
      </c>
      <c r="AE35" s="37">
        <v>17.32</v>
      </c>
      <c r="AF35" s="37"/>
      <c r="AG35" s="36"/>
      <c r="AH35" s="35"/>
      <c r="AI35" s="35"/>
    </row>
    <row r="36" spans="2:35" s="21" customFormat="1" ht="30" customHeight="1">
      <c r="B36" s="20" t="s">
        <v>36</v>
      </c>
      <c r="C36" s="25">
        <v>17</v>
      </c>
      <c r="D36" s="25">
        <v>19.36</v>
      </c>
      <c r="E36" s="25">
        <v>17.23</v>
      </c>
      <c r="F36" s="37">
        <v>16.260000000000002</v>
      </c>
      <c r="G36" s="37">
        <v>18.46</v>
      </c>
      <c r="H36" s="37">
        <v>16.36</v>
      </c>
      <c r="I36" s="35">
        <v>16.13</v>
      </c>
      <c r="J36" s="35">
        <v>19.07</v>
      </c>
      <c r="K36" s="35"/>
      <c r="L36" s="37">
        <v>17.499441697240389</v>
      </c>
      <c r="M36" s="37">
        <v>19.6553319454083</v>
      </c>
      <c r="N36" s="37">
        <v>17.334288052373161</v>
      </c>
      <c r="O36" s="35">
        <v>15.8</v>
      </c>
      <c r="P36" s="35">
        <v>18.5</v>
      </c>
      <c r="Q36" s="35"/>
      <c r="R36" s="37">
        <v>16.564362417415371</v>
      </c>
      <c r="S36" s="37">
        <v>18.731736172729963</v>
      </c>
      <c r="T36" s="37"/>
      <c r="U36" s="45">
        <v>15</v>
      </c>
      <c r="V36" s="45">
        <v>18.14</v>
      </c>
      <c r="W36" s="45">
        <v>15.13</v>
      </c>
      <c r="X36" s="37">
        <v>16.809999999999999</v>
      </c>
      <c r="Y36" s="37">
        <v>18.920000000000002</v>
      </c>
      <c r="Z36" s="37"/>
      <c r="AA36" s="35">
        <v>16.82</v>
      </c>
      <c r="AB36" s="35">
        <v>18.38</v>
      </c>
      <c r="AC36" s="35">
        <v>18.21</v>
      </c>
      <c r="AD36" s="37">
        <v>16.47</v>
      </c>
      <c r="AE36" s="37">
        <v>18.27</v>
      </c>
      <c r="AF36" s="37"/>
      <c r="AG36" s="35"/>
      <c r="AH36" s="35"/>
      <c r="AI36" s="35"/>
    </row>
    <row r="37" spans="2:35" s="21" customFormat="1" ht="30" customHeight="1">
      <c r="B37" s="20" t="s">
        <v>37</v>
      </c>
      <c r="C37" s="25">
        <v>17.420000000000002</v>
      </c>
      <c r="D37" s="25">
        <v>19.96</v>
      </c>
      <c r="E37" s="25">
        <v>17.71</v>
      </c>
      <c r="F37" s="37">
        <v>16.75</v>
      </c>
      <c r="G37" s="37">
        <v>19.010000000000002</v>
      </c>
      <c r="H37" s="37">
        <v>16.899999999999999</v>
      </c>
      <c r="I37" s="35">
        <v>16.66</v>
      </c>
      <c r="J37" s="35">
        <v>19.649999999999999</v>
      </c>
      <c r="K37" s="35"/>
      <c r="L37" s="37">
        <v>17.912904769500717</v>
      </c>
      <c r="M37" s="37">
        <v>20.254915567892667</v>
      </c>
      <c r="N37" s="37">
        <v>17.864566284779048</v>
      </c>
      <c r="O37" s="35">
        <v>16.2</v>
      </c>
      <c r="P37" s="35">
        <v>18.899999999999999</v>
      </c>
      <c r="Q37" s="35"/>
      <c r="R37" s="37">
        <v>17.019001773498857</v>
      </c>
      <c r="S37" s="37">
        <v>19.2624849270812</v>
      </c>
      <c r="T37" s="37"/>
      <c r="U37" s="36">
        <v>15.38</v>
      </c>
      <c r="V37" s="35">
        <v>18.760000000000002</v>
      </c>
      <c r="W37" s="35">
        <v>15.62</v>
      </c>
      <c r="X37" s="37">
        <v>17.23</v>
      </c>
      <c r="Y37" s="37">
        <v>19.47</v>
      </c>
      <c r="Z37" s="37"/>
      <c r="AA37" s="35">
        <v>17.399999999999999</v>
      </c>
      <c r="AB37" s="35">
        <v>18.91</v>
      </c>
      <c r="AC37" s="35">
        <v>18.7</v>
      </c>
      <c r="AD37" s="37">
        <v>16.86</v>
      </c>
      <c r="AE37" s="37">
        <v>18.77</v>
      </c>
      <c r="AF37" s="37"/>
      <c r="AG37" s="35"/>
      <c r="AH37" s="35"/>
      <c r="AI37" s="35"/>
    </row>
    <row r="38" spans="2:35" s="21" customFormat="1" ht="19.95" customHeight="1">
      <c r="B38" s="20" t="s">
        <v>40</v>
      </c>
      <c r="C38" s="25">
        <f>D35-C35</f>
        <v>2</v>
      </c>
      <c r="D38" s="25"/>
      <c r="E38" s="25">
        <f>D35-E35</f>
        <v>1.8900000000000006</v>
      </c>
      <c r="F38" s="37">
        <f>G35-F35</f>
        <v>2.0199999999999996</v>
      </c>
      <c r="G38" s="37"/>
      <c r="H38" s="37">
        <f>G35-H35</f>
        <v>2.0499999999999989</v>
      </c>
      <c r="I38" s="25">
        <f>J35-I35</f>
        <v>2.7499999999999982</v>
      </c>
      <c r="J38" s="35"/>
      <c r="K38" s="35"/>
      <c r="L38" s="37">
        <v>1.7836491477197782</v>
      </c>
      <c r="M38" s="37"/>
      <c r="N38" s="37">
        <v>2.1824331128781331</v>
      </c>
      <c r="O38" s="35">
        <f>P35-O35</f>
        <v>2.4000000000000004</v>
      </c>
      <c r="P38" s="35"/>
      <c r="Q38" s="35"/>
      <c r="R38" s="37">
        <f>S35-R35</f>
        <v>2.0192243303900774</v>
      </c>
      <c r="S38" s="37"/>
      <c r="T38" s="37"/>
      <c r="U38" s="35">
        <v>2.8599999999999994</v>
      </c>
      <c r="V38" s="35"/>
      <c r="W38" s="35">
        <v>2.8599999999999994</v>
      </c>
      <c r="X38" s="37">
        <v>1.9</v>
      </c>
      <c r="Y38" s="37"/>
      <c r="Z38" s="37"/>
      <c r="AA38" s="35">
        <f>AB35-AA35</f>
        <v>1.2799999999999976</v>
      </c>
      <c r="AB38" s="35"/>
      <c r="AC38" s="35">
        <f>AB35-AC35</f>
        <v>0.2099999999999973</v>
      </c>
      <c r="AD38" s="37">
        <v>1.620000000000001</v>
      </c>
      <c r="AE38" s="37"/>
      <c r="AF38" s="37"/>
      <c r="AG38" s="35"/>
      <c r="AH38" s="35"/>
      <c r="AI38" s="35"/>
    </row>
    <row r="39" spans="2:35" s="21" customFormat="1" ht="19.95" customHeight="1">
      <c r="B39" s="20" t="s">
        <v>41</v>
      </c>
      <c r="C39" s="25">
        <f>D36-C36</f>
        <v>2.3599999999999994</v>
      </c>
      <c r="D39" s="25"/>
      <c r="E39" s="25">
        <f>D36-E36</f>
        <v>2.129999999999999</v>
      </c>
      <c r="F39" s="37">
        <f>G36-F36</f>
        <v>2.1999999999999993</v>
      </c>
      <c r="G39" s="37"/>
      <c r="H39" s="37">
        <f>G36-H36</f>
        <v>2.1000000000000014</v>
      </c>
      <c r="I39" s="25">
        <f t="shared" ref="I39:I40" si="0">J36-I36</f>
        <v>2.9400000000000013</v>
      </c>
      <c r="J39" s="35"/>
      <c r="K39" s="35"/>
      <c r="L39" s="37">
        <v>2.1558902481678928</v>
      </c>
      <c r="M39" s="37"/>
      <c r="N39" s="37">
        <v>2.3210438930351209</v>
      </c>
      <c r="O39" s="35">
        <f t="shared" ref="O39:O40" si="1">P36-O36</f>
        <v>2.6999999999999993</v>
      </c>
      <c r="P39" s="35"/>
      <c r="Q39" s="35"/>
      <c r="R39" s="37">
        <f t="shared" ref="R39:R40" si="2">S36-R36</f>
        <v>2.1673737553145926</v>
      </c>
      <c r="S39" s="37"/>
      <c r="T39" s="37"/>
      <c r="U39" s="35">
        <v>3.1400000000000006</v>
      </c>
      <c r="V39" s="35"/>
      <c r="W39" s="35">
        <v>3.01</v>
      </c>
      <c r="X39" s="37">
        <v>2.11</v>
      </c>
      <c r="Y39" s="37"/>
      <c r="Z39" s="37"/>
      <c r="AA39" s="35">
        <f>AB36-AA36</f>
        <v>1.5599999999999987</v>
      </c>
      <c r="AB39" s="35"/>
      <c r="AC39" s="35">
        <f>AB36-AC36</f>
        <v>0.16999999999999815</v>
      </c>
      <c r="AD39" s="37">
        <v>1.8000000000000007</v>
      </c>
      <c r="AE39" s="37"/>
      <c r="AF39" s="37"/>
      <c r="AG39" s="35"/>
      <c r="AH39" s="35"/>
      <c r="AI39" s="35"/>
    </row>
    <row r="40" spans="2:35" s="21" customFormat="1" ht="19.95" customHeight="1">
      <c r="B40" s="20" t="s">
        <v>42</v>
      </c>
      <c r="C40" s="25">
        <f>D37-C37</f>
        <v>2.5399999999999991</v>
      </c>
      <c r="D40" s="25"/>
      <c r="E40" s="25">
        <f>D37-E37</f>
        <v>2.25</v>
      </c>
      <c r="F40" s="37">
        <f>G37-F37</f>
        <v>2.2600000000000016</v>
      </c>
      <c r="G40" s="37"/>
      <c r="H40" s="37">
        <f>G37-H37</f>
        <v>2.110000000000003</v>
      </c>
      <c r="I40" s="25">
        <f t="shared" si="0"/>
        <v>2.9899999999999984</v>
      </c>
      <c r="J40" s="35"/>
      <c r="K40" s="35"/>
      <c r="L40" s="37">
        <v>2.34201079839195</v>
      </c>
      <c r="M40" s="37"/>
      <c r="N40" s="37">
        <v>2.3903492831136184</v>
      </c>
      <c r="O40" s="35">
        <f t="shared" si="1"/>
        <v>2.6999999999999993</v>
      </c>
      <c r="P40" s="35"/>
      <c r="Q40" s="35"/>
      <c r="R40" s="37">
        <f t="shared" si="2"/>
        <v>2.2434831535823427</v>
      </c>
      <c r="S40" s="37"/>
      <c r="T40" s="37"/>
      <c r="U40" s="35">
        <v>3.3800000000000008</v>
      </c>
      <c r="V40" s="35"/>
      <c r="W40" s="35">
        <v>3.1400000000000023</v>
      </c>
      <c r="X40" s="37">
        <v>2.2400000000000002</v>
      </c>
      <c r="Y40" s="37"/>
      <c r="Z40" s="37"/>
      <c r="AA40" s="35">
        <f>AB37-AA37</f>
        <v>1.5100000000000016</v>
      </c>
      <c r="AB40" s="35"/>
      <c r="AC40" s="35">
        <f>AB37-AC37</f>
        <v>0.21000000000000085</v>
      </c>
      <c r="AD40" s="37">
        <v>1.9100000000000001</v>
      </c>
      <c r="AE40" s="37"/>
      <c r="AF40" s="37"/>
      <c r="AG40" s="35"/>
      <c r="AH40" s="35"/>
      <c r="AI40" s="35"/>
    </row>
    <row r="41" spans="2:35" ht="33.450000000000003" customHeight="1">
      <c r="C41"/>
    </row>
    <row r="42" spans="2:35" ht="34.200000000000003" customHeight="1">
      <c r="C42"/>
    </row>
    <row r="43" spans="2:35" ht="37.200000000000003" customHeight="1">
      <c r="C43"/>
    </row>
    <row r="44" spans="2:35">
      <c r="C44"/>
    </row>
    <row r="45" spans="2:35" ht="19.95" customHeight="1">
      <c r="C45"/>
    </row>
    <row r="46" spans="2:35" ht="19.95" customHeight="1">
      <c r="C46"/>
    </row>
    <row r="47" spans="2:35" ht="19.95" customHeight="1">
      <c r="C47"/>
    </row>
    <row r="48" spans="2:35">
      <c r="C48"/>
    </row>
    <row r="49" spans="3:3">
      <c r="C49"/>
    </row>
    <row r="50" spans="3:3" ht="19.95" customHeight="1">
      <c r="C50"/>
    </row>
    <row r="51" spans="3:3" ht="19.95" customHeight="1">
      <c r="C51"/>
    </row>
    <row r="52" spans="3:3" ht="19.95" customHeight="1">
      <c r="C52"/>
    </row>
    <row r="53" spans="3:3">
      <c r="C53"/>
    </row>
    <row r="54" spans="3:3">
      <c r="C54"/>
    </row>
    <row r="55" spans="3:3" ht="19.95" customHeight="1">
      <c r="C55"/>
    </row>
    <row r="56" spans="3:3" ht="19.95" customHeight="1">
      <c r="C56"/>
    </row>
    <row r="57" spans="3:3" ht="19.95" customHeight="1">
      <c r="C57"/>
    </row>
    <row r="58" spans="3:3">
      <c r="C58"/>
    </row>
    <row r="59" spans="3:3">
      <c r="C59"/>
    </row>
    <row r="60" spans="3:3" ht="19.95" customHeight="1">
      <c r="C60"/>
    </row>
    <row r="61" spans="3:3" ht="19.95" customHeight="1">
      <c r="C61"/>
    </row>
    <row r="62" spans="3:3" ht="19.95" customHeight="1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</sheetData>
  <mergeCells count="13">
    <mergeCell ref="B5:B6"/>
    <mergeCell ref="C6:E6"/>
    <mergeCell ref="F6:H6"/>
    <mergeCell ref="I6:K6"/>
    <mergeCell ref="L6:N6"/>
    <mergeCell ref="C5:AI5"/>
    <mergeCell ref="AD6:AF6"/>
    <mergeCell ref="AG6:AI6"/>
    <mergeCell ref="R6:T6"/>
    <mergeCell ref="U6:W6"/>
    <mergeCell ref="X6:Z6"/>
    <mergeCell ref="AA6:AC6"/>
    <mergeCell ref="O6:Q6"/>
  </mergeCells>
  <phoneticPr fontId="14" type="noConversion"/>
  <pageMargins left="0.7" right="0.7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B2:AI62"/>
  <sheetViews>
    <sheetView topLeftCell="A10" zoomScale="60" zoomScaleNormal="60" zoomScalePageLayoutView="90" workbookViewId="0">
      <selection activeCell="C6" sqref="C6:E34"/>
    </sheetView>
  </sheetViews>
  <sheetFormatPr defaultColWidth="12.88671875" defaultRowHeight="14.4"/>
  <cols>
    <col min="1" max="1" width="12.88671875" style="14"/>
    <col min="2" max="2" width="15.88671875" style="14" customWidth="1"/>
    <col min="3" max="35" width="6.33203125" style="14" customWidth="1"/>
    <col min="36" max="16384" width="12.88671875" style="14"/>
  </cols>
  <sheetData>
    <row r="2" spans="2:35" s="15" customFormat="1" ht="17.55" customHeight="1">
      <c r="B2" s="15" t="s">
        <v>39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55" customHeight="1">
      <c r="B3" s="22">
        <v>23.327999999999999</v>
      </c>
      <c r="C3" s="22">
        <f>B3*0.7</f>
        <v>16.329599999999999</v>
      </c>
      <c r="D3" s="22">
        <f>B3*0.8</f>
        <v>18.662400000000002</v>
      </c>
      <c r="E3" s="22">
        <f>B3*0.85</f>
        <v>19.828799999999998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5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45" customHeight="1">
      <c r="B5" s="64" t="s">
        <v>48</v>
      </c>
      <c r="C5" s="73" t="s">
        <v>38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5"/>
    </row>
    <row r="6" spans="2:35" ht="142.19999999999999" customHeight="1">
      <c r="B6" s="72"/>
      <c r="C6" s="66" t="s">
        <v>76</v>
      </c>
      <c r="D6" s="67"/>
      <c r="E6" s="68"/>
      <c r="F6" s="60" t="s">
        <v>67</v>
      </c>
      <c r="G6" s="69"/>
      <c r="H6" s="61"/>
      <c r="I6" s="58" t="s">
        <v>68</v>
      </c>
      <c r="J6" s="70"/>
      <c r="K6" s="59"/>
      <c r="L6" s="60" t="s">
        <v>70</v>
      </c>
      <c r="M6" s="69"/>
      <c r="N6" s="61"/>
      <c r="O6" s="58" t="s">
        <v>71</v>
      </c>
      <c r="P6" s="70"/>
      <c r="Q6" s="59"/>
      <c r="R6" s="60" t="s">
        <v>72</v>
      </c>
      <c r="S6" s="69"/>
      <c r="T6" s="61"/>
      <c r="U6" s="66" t="s">
        <v>74</v>
      </c>
      <c r="V6" s="67"/>
      <c r="W6" s="68"/>
      <c r="X6" s="60" t="s">
        <v>77</v>
      </c>
      <c r="Y6" s="69"/>
      <c r="Z6" s="61"/>
      <c r="AA6" s="58" t="s">
        <v>78</v>
      </c>
      <c r="AB6" s="70"/>
      <c r="AC6" s="59"/>
      <c r="AD6" s="60" t="s">
        <v>84</v>
      </c>
      <c r="AE6" s="69"/>
      <c r="AF6" s="61"/>
      <c r="AG6" s="58" t="s">
        <v>83</v>
      </c>
      <c r="AH6" s="70"/>
      <c r="AI6" s="59"/>
    </row>
    <row r="7" spans="2:35" ht="19.95" customHeight="1">
      <c r="B7" s="16" t="s">
        <v>30</v>
      </c>
      <c r="C7" s="48" t="s">
        <v>32</v>
      </c>
      <c r="D7" s="48" t="s">
        <v>31</v>
      </c>
      <c r="E7" s="48" t="s">
        <v>33</v>
      </c>
      <c r="F7" s="49" t="s">
        <v>32</v>
      </c>
      <c r="G7" s="49" t="s">
        <v>31</v>
      </c>
      <c r="H7" s="49" t="s">
        <v>33</v>
      </c>
      <c r="I7" s="50" t="s">
        <v>32</v>
      </c>
      <c r="J7" s="50" t="s">
        <v>31</v>
      </c>
      <c r="K7" s="50" t="s">
        <v>33</v>
      </c>
      <c r="L7" s="49" t="s">
        <v>32</v>
      </c>
      <c r="M7" s="49" t="s">
        <v>31</v>
      </c>
      <c r="N7" s="49" t="s">
        <v>33</v>
      </c>
      <c r="O7" s="50" t="s">
        <v>32</v>
      </c>
      <c r="P7" s="50" t="s">
        <v>31</v>
      </c>
      <c r="Q7" s="50" t="s">
        <v>33</v>
      </c>
      <c r="R7" s="49" t="s">
        <v>32</v>
      </c>
      <c r="S7" s="49" t="s">
        <v>31</v>
      </c>
      <c r="T7" s="49" t="s">
        <v>33</v>
      </c>
      <c r="U7" s="49" t="s">
        <v>32</v>
      </c>
      <c r="V7" s="49" t="s">
        <v>31</v>
      </c>
      <c r="W7" s="49" t="s">
        <v>33</v>
      </c>
      <c r="X7" s="49" t="s">
        <v>32</v>
      </c>
      <c r="Y7" s="49" t="s">
        <v>31</v>
      </c>
      <c r="Z7" s="49" t="s">
        <v>33</v>
      </c>
      <c r="AA7" s="50" t="s">
        <v>32</v>
      </c>
      <c r="AB7" s="50" t="s">
        <v>31</v>
      </c>
      <c r="AC7" s="50" t="s">
        <v>33</v>
      </c>
      <c r="AD7" s="49" t="s">
        <v>32</v>
      </c>
      <c r="AE7" s="49" t="s">
        <v>31</v>
      </c>
      <c r="AF7" s="49" t="s">
        <v>33</v>
      </c>
      <c r="AG7" s="47" t="s">
        <v>32</v>
      </c>
      <c r="AH7" s="47" t="s">
        <v>31</v>
      </c>
      <c r="AI7" s="47" t="s">
        <v>33</v>
      </c>
    </row>
    <row r="8" spans="2:35" ht="19.95" customHeight="1">
      <c r="B8" s="16">
        <v>2</v>
      </c>
      <c r="C8" s="40"/>
      <c r="D8" s="40"/>
      <c r="E8" s="40"/>
      <c r="F8" s="26"/>
      <c r="G8" s="26"/>
      <c r="H8" s="26"/>
      <c r="I8" s="27"/>
      <c r="J8" s="27"/>
      <c r="K8" s="27"/>
      <c r="L8" s="26"/>
      <c r="M8" s="26"/>
      <c r="N8" s="26"/>
      <c r="O8" s="23">
        <v>2.0431810000000001</v>
      </c>
      <c r="P8" s="23">
        <v>1.9317899999999999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>
        <v>2.57</v>
      </c>
      <c r="AE8" s="26">
        <v>2.87</v>
      </c>
      <c r="AF8" s="26"/>
      <c r="AG8" s="27"/>
      <c r="AH8" s="27"/>
      <c r="AI8" s="27"/>
    </row>
    <row r="9" spans="2:35" ht="19.95" customHeight="1">
      <c r="B9" s="16">
        <v>3</v>
      </c>
      <c r="C9" s="40"/>
      <c r="D9" s="40"/>
      <c r="E9" s="40"/>
      <c r="F9" s="26"/>
      <c r="G9" s="26"/>
      <c r="H9" s="26"/>
      <c r="I9" s="27"/>
      <c r="J9" s="27"/>
      <c r="K9" s="27"/>
      <c r="L9" s="26"/>
      <c r="M9" s="26"/>
      <c r="N9" s="26"/>
      <c r="O9" s="23">
        <v>3.0375670000000001</v>
      </c>
      <c r="P9" s="23">
        <v>2.9098950000000001</v>
      </c>
      <c r="Q9" s="27"/>
      <c r="R9" s="26"/>
      <c r="S9" s="26"/>
      <c r="T9" s="26"/>
      <c r="U9" s="23"/>
      <c r="V9" s="23"/>
      <c r="W9" s="23"/>
      <c r="X9" s="26"/>
      <c r="Y9" s="26"/>
      <c r="Z9" s="26"/>
      <c r="AA9" s="27">
        <v>1.7202</v>
      </c>
      <c r="AB9" s="27">
        <v>2.0480999999999998</v>
      </c>
      <c r="AC9" s="27">
        <v>2.0434000000000001</v>
      </c>
      <c r="AD9" s="26">
        <v>3.27</v>
      </c>
      <c r="AE9" s="26">
        <v>3.54</v>
      </c>
      <c r="AF9" s="26"/>
      <c r="AG9" s="27"/>
      <c r="AH9" s="27"/>
      <c r="AI9" s="27"/>
    </row>
    <row r="10" spans="2:35" ht="19.95" customHeight="1">
      <c r="B10" s="16">
        <v>4</v>
      </c>
      <c r="C10" s="23">
        <v>2.9354</v>
      </c>
      <c r="D10" s="23">
        <v>3.3502000000000001</v>
      </c>
      <c r="E10" s="23">
        <v>3.8620999999999999</v>
      </c>
      <c r="F10" s="24">
        <v>2.4986999999999999</v>
      </c>
      <c r="G10" s="24">
        <v>3.8723999999999998</v>
      </c>
      <c r="H10" s="24">
        <v>6.0004999999999997</v>
      </c>
      <c r="I10" s="23"/>
      <c r="J10" s="23"/>
      <c r="K10" s="23"/>
      <c r="L10" s="24">
        <v>2.7432000000000003</v>
      </c>
      <c r="M10" s="24">
        <v>3.9672000000000005</v>
      </c>
      <c r="N10" s="24">
        <v>5.2055999999999996</v>
      </c>
      <c r="O10" s="23">
        <v>4.1523409999999998</v>
      </c>
      <c r="P10" s="23">
        <v>3.8957120000000001</v>
      </c>
      <c r="Q10" s="23"/>
      <c r="R10" s="24"/>
      <c r="S10" s="24"/>
      <c r="T10" s="24"/>
      <c r="U10" s="23">
        <v>0</v>
      </c>
      <c r="V10" s="23">
        <v>0</v>
      </c>
      <c r="W10" s="23">
        <v>0</v>
      </c>
      <c r="X10" s="24"/>
      <c r="Y10" s="24"/>
      <c r="Z10" s="24"/>
      <c r="AA10" s="23"/>
      <c r="AB10" s="23"/>
      <c r="AC10" s="23"/>
      <c r="AD10" s="24">
        <v>3.97</v>
      </c>
      <c r="AE10" s="24">
        <v>4.1900000000000004</v>
      </c>
      <c r="AF10" s="24"/>
      <c r="AG10" s="23"/>
      <c r="AH10" s="23"/>
      <c r="AI10" s="23"/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5.2709710000000003</v>
      </c>
      <c r="P11" s="23">
        <v>4.9020929999999998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>
        <v>3.5754000000000001</v>
      </c>
      <c r="AB11" s="23">
        <v>3.8494000000000002</v>
      </c>
      <c r="AC11" s="23">
        <v>4.1916000000000002</v>
      </c>
      <c r="AD11" s="24">
        <v>4.82</v>
      </c>
      <c r="AE11" s="24">
        <v>5.04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4.9442000000000004</v>
      </c>
      <c r="D12" s="23">
        <v>5.2942</v>
      </c>
      <c r="E12" s="23">
        <v>6.8947000000000003</v>
      </c>
      <c r="F12" s="24">
        <v>5.3356000000000003</v>
      </c>
      <c r="G12" s="24">
        <v>6.1534000000000004</v>
      </c>
      <c r="H12" s="24">
        <v>7.9458000000000002</v>
      </c>
      <c r="I12" s="23"/>
      <c r="J12" s="23"/>
      <c r="K12" s="23"/>
      <c r="L12" s="24">
        <v>4.8582000000000001</v>
      </c>
      <c r="M12" s="24">
        <v>5.8392000000000008</v>
      </c>
      <c r="N12" s="24">
        <v>7.4169</v>
      </c>
      <c r="O12" s="23">
        <v>6.4033110000000004</v>
      </c>
      <c r="P12" s="23">
        <v>5.8853400000000002</v>
      </c>
      <c r="Q12" s="23"/>
      <c r="R12" s="24">
        <v>5.2093999999999996</v>
      </c>
      <c r="S12" s="24">
        <v>5.8242000000000003</v>
      </c>
      <c r="T12" s="24"/>
      <c r="U12" s="23">
        <v>0.15163199999999999</v>
      </c>
      <c r="V12" s="23">
        <v>2.3328000000000002E-2</v>
      </c>
      <c r="W12" s="23">
        <v>6.9984000000000005E-2</v>
      </c>
      <c r="X12" s="24"/>
      <c r="Y12" s="24"/>
      <c r="Z12" s="24"/>
      <c r="AA12" s="23"/>
      <c r="AB12" s="23"/>
      <c r="AC12" s="23"/>
      <c r="AD12" s="24">
        <v>5.97</v>
      </c>
      <c r="AE12" s="24"/>
      <c r="AF12" s="24"/>
      <c r="AG12" s="23"/>
      <c r="AH12" s="23"/>
      <c r="AI12" s="23"/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7.3582809999999998</v>
      </c>
      <c r="P13" s="23">
        <v>6.8398810000000001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>
        <v>5.6582999999999997</v>
      </c>
      <c r="AB13" s="23">
        <v>5.7253999999999996</v>
      </c>
      <c r="AC13" s="23">
        <v>6.5347999999999997</v>
      </c>
      <c r="AD13" s="24">
        <v>7.2</v>
      </c>
      <c r="AE13" s="24">
        <v>7.1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7.0438000000000001</v>
      </c>
      <c r="D14" s="23">
        <v>7.1150000000000002</v>
      </c>
      <c r="E14" s="23">
        <v>8.9748000000000001</v>
      </c>
      <c r="F14" s="24">
        <v>7.3560999999999996</v>
      </c>
      <c r="G14" s="24">
        <v>7.6581000000000001</v>
      </c>
      <c r="H14" s="24">
        <v>9.4802</v>
      </c>
      <c r="I14" s="23"/>
      <c r="J14" s="23"/>
      <c r="K14" s="23"/>
      <c r="L14" s="24">
        <v>6.8282999999999996</v>
      </c>
      <c r="M14" s="24">
        <v>7.3548000000000009</v>
      </c>
      <c r="N14" s="24">
        <v>8.8326000000000011</v>
      </c>
      <c r="O14" s="23">
        <v>8.2224240000000002</v>
      </c>
      <c r="P14" s="23">
        <v>7.6667500000000004</v>
      </c>
      <c r="Q14" s="23"/>
      <c r="R14" s="24">
        <v>7.5601000000000003</v>
      </c>
      <c r="S14" s="24">
        <v>7.7241999999999997</v>
      </c>
      <c r="T14" s="24"/>
      <c r="U14" s="23">
        <v>5.6103839999999998</v>
      </c>
      <c r="V14" s="23">
        <v>3.9844224000000001</v>
      </c>
      <c r="W14" s="23">
        <v>4.6959264000000003</v>
      </c>
      <c r="X14" s="24"/>
      <c r="Y14" s="24"/>
      <c r="Z14" s="24"/>
      <c r="AA14" s="23"/>
      <c r="AB14" s="23"/>
      <c r="AC14" s="23"/>
      <c r="AD14" s="24">
        <v>8.2899999999999991</v>
      </c>
      <c r="AE14" s="24">
        <v>8.08</v>
      </c>
      <c r="AF14" s="24"/>
      <c r="AG14" s="23"/>
      <c r="AH14" s="23"/>
      <c r="AI14" s="23"/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8.9940259999999999</v>
      </c>
      <c r="P15" s="23">
        <v>8.3989370000000001</v>
      </c>
      <c r="Q15" s="23"/>
      <c r="R15" s="24"/>
      <c r="S15" s="24"/>
      <c r="T15" s="24"/>
      <c r="U15" s="27"/>
      <c r="V15" s="27"/>
      <c r="W15" s="27"/>
      <c r="X15" s="24"/>
      <c r="Y15" s="24"/>
      <c r="Z15" s="24"/>
      <c r="AA15" s="23">
        <v>7.7259000000000002</v>
      </c>
      <c r="AB15" s="23">
        <v>7.5412999999999997</v>
      </c>
      <c r="AC15" s="23">
        <v>8.5160999999999998</v>
      </c>
      <c r="AD15" s="24">
        <v>9.1</v>
      </c>
      <c r="AE15" s="24">
        <v>8.86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8.8193000000000001</v>
      </c>
      <c r="D16" s="23">
        <v>8.7349999999999994</v>
      </c>
      <c r="E16" s="23">
        <v>10.996600000000001</v>
      </c>
      <c r="F16" s="24">
        <v>8.9981000000000009</v>
      </c>
      <c r="G16" s="24">
        <v>8.8879999999999999</v>
      </c>
      <c r="H16" s="24">
        <v>11.437200000000001</v>
      </c>
      <c r="I16" s="23">
        <v>9.4648133019999996</v>
      </c>
      <c r="J16" s="23">
        <v>8.5924683800000015</v>
      </c>
      <c r="K16" s="23"/>
      <c r="L16" s="24">
        <v>8.4375</v>
      </c>
      <c r="M16" s="24">
        <v>8.7119999999999997</v>
      </c>
      <c r="N16" s="24">
        <v>10.9224</v>
      </c>
      <c r="O16" s="23">
        <v>9.7407789999999999</v>
      </c>
      <c r="P16" s="23">
        <v>9.1015619999999995</v>
      </c>
      <c r="Q16" s="23"/>
      <c r="R16" s="24">
        <v>9.4914000000000005</v>
      </c>
      <c r="S16" s="24">
        <v>9.3034999999999997</v>
      </c>
      <c r="T16" s="24"/>
      <c r="U16" s="27">
        <v>7.63992</v>
      </c>
      <c r="V16" s="27">
        <v>6.2892288000000001</v>
      </c>
      <c r="W16" s="27">
        <v>7.9128575999999997</v>
      </c>
      <c r="X16" s="24">
        <v>7.89</v>
      </c>
      <c r="Y16" s="24">
        <v>7.69</v>
      </c>
      <c r="Z16" s="24"/>
      <c r="AA16" s="23"/>
      <c r="AB16" s="23"/>
      <c r="AC16" s="23"/>
      <c r="AD16" s="24">
        <v>9.83</v>
      </c>
      <c r="AE16" s="24">
        <v>9.52</v>
      </c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10.482818999999999</v>
      </c>
      <c r="P17" s="23">
        <v>9.7887629999999994</v>
      </c>
      <c r="Q17" s="23"/>
      <c r="R17" s="24"/>
      <c r="S17" s="24"/>
      <c r="T17" s="24"/>
      <c r="U17" s="23"/>
      <c r="V17" s="23"/>
      <c r="W17" s="23"/>
      <c r="X17" s="24">
        <v>8.64</v>
      </c>
      <c r="Y17" s="24">
        <v>8.41</v>
      </c>
      <c r="Z17" s="24"/>
      <c r="AA17" s="23">
        <v>9.5465</v>
      </c>
      <c r="AB17" s="23">
        <v>9.2913999999999994</v>
      </c>
      <c r="AC17" s="23">
        <v>10.3538</v>
      </c>
      <c r="AD17" s="24">
        <v>10.5</v>
      </c>
      <c r="AE17" s="24">
        <v>10.1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10.5235</v>
      </c>
      <c r="D18" s="23">
        <v>10.1282</v>
      </c>
      <c r="E18" s="23">
        <v>12.286099999999999</v>
      </c>
      <c r="F18" s="24">
        <v>10.9642</v>
      </c>
      <c r="G18" s="24">
        <v>10.328900000000001</v>
      </c>
      <c r="H18" s="24">
        <v>12.3703</v>
      </c>
      <c r="I18" s="23">
        <v>11.261766400000001</v>
      </c>
      <c r="J18" s="23">
        <v>10.2158558</v>
      </c>
      <c r="K18" s="23"/>
      <c r="L18" s="24">
        <v>10.117800000000001</v>
      </c>
      <c r="M18" s="24">
        <v>10.087200000000001</v>
      </c>
      <c r="N18" s="24">
        <v>12.1005</v>
      </c>
      <c r="O18" s="23">
        <v>11.250994</v>
      </c>
      <c r="P18" s="23">
        <v>10.462683</v>
      </c>
      <c r="Q18" s="23"/>
      <c r="R18" s="24">
        <v>11.279400000000001</v>
      </c>
      <c r="S18" s="24">
        <v>10.735799999999999</v>
      </c>
      <c r="T18" s="24"/>
      <c r="U18" s="23">
        <v>9.9610559999999992</v>
      </c>
      <c r="V18" s="23">
        <v>8.2977696000000005</v>
      </c>
      <c r="W18" s="23">
        <v>10.054368</v>
      </c>
      <c r="X18" s="24">
        <v>9.64</v>
      </c>
      <c r="Y18" s="24">
        <v>9.19</v>
      </c>
      <c r="Z18" s="24"/>
      <c r="AA18" s="23"/>
      <c r="AB18" s="23"/>
      <c r="AC18" s="23"/>
      <c r="AD18" s="24">
        <v>11.4</v>
      </c>
      <c r="AE18" s="24">
        <v>10.8</v>
      </c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12.093287</v>
      </c>
      <c r="P19" s="23">
        <v>11.138317000000001</v>
      </c>
      <c r="Q19" s="23"/>
      <c r="R19" s="24"/>
      <c r="S19" s="24"/>
      <c r="T19" s="24"/>
      <c r="U19" s="23"/>
      <c r="V19" s="23"/>
      <c r="W19" s="23"/>
      <c r="X19" s="24">
        <v>10.48</v>
      </c>
      <c r="Y19" s="24">
        <v>9.92</v>
      </c>
      <c r="Z19" s="24"/>
      <c r="AA19" s="23">
        <v>11.4391</v>
      </c>
      <c r="AB19" s="23">
        <v>10.9864</v>
      </c>
      <c r="AC19" s="23">
        <v>12.302300000000001</v>
      </c>
      <c r="AD19" s="24">
        <v>12.5</v>
      </c>
      <c r="AE19" s="24">
        <v>11.6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12.487</v>
      </c>
      <c r="D20" s="23">
        <v>11.566800000000001</v>
      </c>
      <c r="E20" s="23">
        <v>13.5497</v>
      </c>
      <c r="F20" s="24">
        <v>12.6295</v>
      </c>
      <c r="G20" s="24">
        <v>11.8597</v>
      </c>
      <c r="H20" s="24">
        <v>14.2599</v>
      </c>
      <c r="I20" s="23">
        <v>13.512313050000001</v>
      </c>
      <c r="J20" s="23">
        <v>11.902475300000001</v>
      </c>
      <c r="K20" s="23"/>
      <c r="L20" s="24">
        <v>12.119399999999999</v>
      </c>
      <c r="M20" s="24">
        <v>11.6487</v>
      </c>
      <c r="N20" s="24">
        <v>13.5405</v>
      </c>
      <c r="O20" s="23">
        <v>12.995988000000001</v>
      </c>
      <c r="P20" s="23">
        <v>11.843083999999999</v>
      </c>
      <c r="Q20" s="23"/>
      <c r="R20" s="24">
        <v>12.6889</v>
      </c>
      <c r="S20" s="24">
        <v>12.0059</v>
      </c>
      <c r="T20" s="24"/>
      <c r="U20" s="23">
        <v>11.687327999999999</v>
      </c>
      <c r="V20" s="23">
        <v>10.4789376</v>
      </c>
      <c r="W20" s="23">
        <v>12.340512</v>
      </c>
      <c r="X20" s="24">
        <v>11.36</v>
      </c>
      <c r="Y20" s="24">
        <v>10.72</v>
      </c>
      <c r="Z20" s="24"/>
      <c r="AA20" s="23"/>
      <c r="AB20" s="23"/>
      <c r="AC20" s="23"/>
      <c r="AD20" s="24">
        <v>13.7</v>
      </c>
      <c r="AE20" s="24">
        <v>12.6</v>
      </c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14.586748</v>
      </c>
      <c r="P21" s="23">
        <v>12.681521</v>
      </c>
      <c r="Q21" s="23"/>
      <c r="R21" s="24"/>
      <c r="S21" s="24"/>
      <c r="T21" s="24"/>
      <c r="U21" s="23"/>
      <c r="V21" s="23"/>
      <c r="W21" s="23"/>
      <c r="X21" s="24">
        <v>12.38</v>
      </c>
      <c r="Y21" s="24">
        <v>11.44</v>
      </c>
      <c r="Z21" s="24"/>
      <c r="AA21" s="23">
        <v>13.7727</v>
      </c>
      <c r="AB21" s="23">
        <v>13.0275</v>
      </c>
      <c r="AC21" s="23">
        <v>15.211</v>
      </c>
      <c r="AD21" s="24">
        <v>15.1</v>
      </c>
      <c r="AE21" s="24">
        <v>13.8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14.962300000000001</v>
      </c>
      <c r="D22" s="23">
        <v>13.446</v>
      </c>
      <c r="E22" s="23">
        <v>17.029399999999999</v>
      </c>
      <c r="F22" s="24">
        <v>15.3796</v>
      </c>
      <c r="G22" s="24">
        <v>13.1518</v>
      </c>
      <c r="H22" s="24">
        <v>18.6935</v>
      </c>
      <c r="I22" s="23">
        <v>17.14235188</v>
      </c>
      <c r="J22" s="23">
        <v>13.757498699999999</v>
      </c>
      <c r="K22" s="23"/>
      <c r="L22" s="24">
        <v>14.499000000000001</v>
      </c>
      <c r="M22" s="24">
        <v>13.401899999999999</v>
      </c>
      <c r="N22" s="24">
        <v>17.176500000000001</v>
      </c>
      <c r="O22" s="23">
        <v>16.934543000000001</v>
      </c>
      <c r="P22" s="23">
        <v>13.750024</v>
      </c>
      <c r="Q22" s="23"/>
      <c r="R22" s="24">
        <v>15.687799999999999</v>
      </c>
      <c r="S22" s="24">
        <v>13.4496</v>
      </c>
      <c r="T22" s="24"/>
      <c r="U22" s="23">
        <v>16.107983999999998</v>
      </c>
      <c r="V22" s="23">
        <v>11.815631999999999</v>
      </c>
      <c r="W22" s="23">
        <v>16.026336000000001</v>
      </c>
      <c r="X22" s="24">
        <v>14.37</v>
      </c>
      <c r="Y22" s="24">
        <v>12.58</v>
      </c>
      <c r="Z22" s="24"/>
      <c r="AA22" s="23"/>
      <c r="AB22" s="23"/>
      <c r="AC22" s="23"/>
      <c r="AD22" s="24">
        <v>16.7</v>
      </c>
      <c r="AE22" s="24">
        <v>14.9</v>
      </c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19.545822000000001</v>
      </c>
      <c r="P23" s="23">
        <v>14.880222</v>
      </c>
      <c r="Q23" s="23"/>
      <c r="R23" s="24"/>
      <c r="S23" s="24"/>
      <c r="T23" s="24"/>
      <c r="U23" s="27"/>
      <c r="V23" s="27"/>
      <c r="W23" s="27"/>
      <c r="X23" s="24">
        <v>16.96</v>
      </c>
      <c r="Y23" s="24">
        <v>13.77</v>
      </c>
      <c r="Z23" s="24"/>
      <c r="AA23" s="23">
        <v>17.133800000000001</v>
      </c>
      <c r="AB23" s="23">
        <v>15.623200000000001</v>
      </c>
      <c r="AC23" s="23">
        <v>19.4572</v>
      </c>
      <c r="AD23" s="24">
        <v>18.7</v>
      </c>
      <c r="AE23" s="24">
        <v>16.2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18.843800000000002</v>
      </c>
      <c r="D24" s="23">
        <v>15.4613</v>
      </c>
      <c r="E24" s="23">
        <v>21.422899999999998</v>
      </c>
      <c r="F24" s="24">
        <v>20.641400000000001</v>
      </c>
      <c r="G24" s="24">
        <v>15.408099999999999</v>
      </c>
      <c r="H24" s="24">
        <v>22.536100000000001</v>
      </c>
      <c r="I24" s="23">
        <v>22.0028358</v>
      </c>
      <c r="J24" s="23">
        <v>16.060308599999999</v>
      </c>
      <c r="K24" s="23"/>
      <c r="L24" s="24">
        <v>18.348300000000002</v>
      </c>
      <c r="M24" s="24">
        <v>15.513299999999999</v>
      </c>
      <c r="N24" s="24">
        <v>21.525300000000001</v>
      </c>
      <c r="O24" s="23">
        <v>21.735527000000001</v>
      </c>
      <c r="P24" s="23">
        <v>16.198929</v>
      </c>
      <c r="Q24" s="23"/>
      <c r="R24" s="24">
        <v>20.742699999999999</v>
      </c>
      <c r="S24" s="24">
        <v>15.9131</v>
      </c>
      <c r="T24" s="24"/>
      <c r="U24" s="27">
        <v>21.018527999999996</v>
      </c>
      <c r="V24" s="27">
        <v>14.090112</v>
      </c>
      <c r="W24" s="27">
        <v>20.411999999999999</v>
      </c>
      <c r="X24" s="24">
        <v>19.190000000000001</v>
      </c>
      <c r="Y24" s="24">
        <v>15.21</v>
      </c>
      <c r="Z24" s="24"/>
      <c r="AA24" s="23"/>
      <c r="AB24" s="23"/>
      <c r="AC24" s="23"/>
      <c r="AD24" s="24">
        <v>20.5</v>
      </c>
      <c r="AE24" s="24">
        <v>17.399999999999999</v>
      </c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22.881575999999999</v>
      </c>
      <c r="P25" s="23">
        <v>17.676155000000001</v>
      </c>
      <c r="Q25" s="23"/>
      <c r="R25" s="24"/>
      <c r="S25" s="24"/>
      <c r="T25" s="24"/>
      <c r="U25" s="23"/>
      <c r="V25" s="23"/>
      <c r="W25" s="23"/>
      <c r="X25" s="24">
        <v>21.17</v>
      </c>
      <c r="Y25" s="24">
        <v>16.77</v>
      </c>
      <c r="Z25" s="24"/>
      <c r="AA25" s="23">
        <v>20.754999999999999</v>
      </c>
      <c r="AB25" s="23">
        <v>18.568000000000001</v>
      </c>
      <c r="AC25" s="23">
        <v>22.326699999999999</v>
      </c>
      <c r="AD25" s="24">
        <v>22</v>
      </c>
      <c r="AE25" s="24">
        <v>18.7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22.226400000000002</v>
      </c>
      <c r="D26" s="23">
        <v>17.670999999999999</v>
      </c>
      <c r="E26" s="23">
        <v>22.958600000000001</v>
      </c>
      <c r="F26" s="24">
        <v>23.041599999999999</v>
      </c>
      <c r="G26" s="24">
        <v>18.7285</v>
      </c>
      <c r="H26" s="24">
        <v>23.230799999999999</v>
      </c>
      <c r="I26" s="23">
        <v>23.283608480000002</v>
      </c>
      <c r="J26" s="23">
        <v>18.716702100000003</v>
      </c>
      <c r="K26" s="23"/>
      <c r="L26" s="24">
        <v>22.183199999999999</v>
      </c>
      <c r="M26" s="24">
        <v>18.013500000000001</v>
      </c>
      <c r="N26" s="24">
        <v>23.085000000000001</v>
      </c>
      <c r="O26" s="23">
        <v>23.246169999999999</v>
      </c>
      <c r="P26" s="23">
        <v>19.220216000000001</v>
      </c>
      <c r="Q26" s="23"/>
      <c r="R26" s="24">
        <v>23.037199999999999</v>
      </c>
      <c r="S26" s="24">
        <v>19.4405</v>
      </c>
      <c r="T26" s="24"/>
      <c r="U26" s="23">
        <v>22.651488000000001</v>
      </c>
      <c r="V26" s="23">
        <v>19.623513599999999</v>
      </c>
      <c r="W26" s="23">
        <v>21.9656448</v>
      </c>
      <c r="X26" s="24">
        <v>22.45</v>
      </c>
      <c r="Y26" s="24">
        <v>18.53</v>
      </c>
      <c r="Z26" s="24"/>
      <c r="AA26" s="23"/>
      <c r="AB26" s="23"/>
      <c r="AC26" s="23"/>
      <c r="AD26" s="24">
        <v>22.9</v>
      </c>
      <c r="AE26" s="24">
        <v>20</v>
      </c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23.315147</v>
      </c>
      <c r="P27" s="23">
        <v>20.622038</v>
      </c>
      <c r="Q27" s="23"/>
      <c r="R27" s="24"/>
      <c r="S27" s="24"/>
      <c r="T27" s="24"/>
      <c r="U27" s="23"/>
      <c r="V27" s="23"/>
      <c r="W27" s="23"/>
      <c r="X27" s="24">
        <v>23.04</v>
      </c>
      <c r="Y27" s="24">
        <v>20.14</v>
      </c>
      <c r="Z27" s="24"/>
      <c r="AA27" s="23">
        <v>22.651199999999999</v>
      </c>
      <c r="AB27" s="23">
        <v>21.013100000000001</v>
      </c>
      <c r="AC27" s="23">
        <v>23.168600000000001</v>
      </c>
      <c r="AD27" s="24">
        <v>23.2</v>
      </c>
      <c r="AE27" s="24">
        <v>21.2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23.204899999999999</v>
      </c>
      <c r="D28" s="23">
        <v>19.9649</v>
      </c>
      <c r="E28" s="23">
        <v>23.256699999999999</v>
      </c>
      <c r="F28" s="24">
        <v>23.281300000000002</v>
      </c>
      <c r="G28" s="24">
        <v>21.723600000000001</v>
      </c>
      <c r="H28" s="24">
        <v>23.306000000000001</v>
      </c>
      <c r="I28" s="23">
        <v>23.32877427</v>
      </c>
      <c r="J28" s="23">
        <v>21.228565100000001</v>
      </c>
      <c r="K28" s="23"/>
      <c r="L28" s="24">
        <v>23.261400000000002</v>
      </c>
      <c r="M28" s="24">
        <v>20.4057</v>
      </c>
      <c r="N28" s="24">
        <v>23.3019</v>
      </c>
      <c r="O28" s="23">
        <v>23.326286</v>
      </c>
      <c r="P28" s="23">
        <v>21.747094000000001</v>
      </c>
      <c r="Q28" s="23"/>
      <c r="R28" s="24">
        <v>23.260899999999999</v>
      </c>
      <c r="S28" s="24">
        <v>22.057600000000001</v>
      </c>
      <c r="T28" s="24"/>
      <c r="U28" s="23">
        <v>23.327999999999999</v>
      </c>
      <c r="V28" s="23">
        <v>21.368448000000001</v>
      </c>
      <c r="W28" s="23">
        <v>22.877769600000001</v>
      </c>
      <c r="X28" s="24">
        <v>23.2</v>
      </c>
      <c r="Y28" s="24">
        <v>21.37</v>
      </c>
      <c r="Z28" s="24"/>
      <c r="AA28" s="23"/>
      <c r="AB28" s="23"/>
      <c r="AC28" s="23"/>
      <c r="AD28" s="24">
        <v>23.3</v>
      </c>
      <c r="AE28" s="24">
        <v>22.2</v>
      </c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23.327999999999999</v>
      </c>
      <c r="P29" s="23">
        <v>22.476710000000001</v>
      </c>
      <c r="Q29" s="23"/>
      <c r="R29" s="24"/>
      <c r="S29" s="24"/>
      <c r="T29" s="24"/>
      <c r="U29" s="23"/>
      <c r="V29" s="23"/>
      <c r="W29" s="23"/>
      <c r="X29" s="24">
        <v>23.27</v>
      </c>
      <c r="Y29" s="24">
        <v>22.23</v>
      </c>
      <c r="Z29" s="24"/>
      <c r="AA29" s="23">
        <v>23.1691</v>
      </c>
      <c r="AB29" s="23">
        <v>22.3657</v>
      </c>
      <c r="AC29" s="23">
        <v>23.29</v>
      </c>
      <c r="AD29" s="24">
        <v>23.3</v>
      </c>
      <c r="AE29" s="24">
        <v>22.8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23.315000000000001</v>
      </c>
      <c r="D30" s="23">
        <v>21.863499999999998</v>
      </c>
      <c r="E30" s="23">
        <v>23.327999999999999</v>
      </c>
      <c r="F30" s="24">
        <v>23.308599999999998</v>
      </c>
      <c r="G30" s="24">
        <v>22.958600000000001</v>
      </c>
      <c r="H30" s="24">
        <v>23.3124</v>
      </c>
      <c r="I30" s="23">
        <v>23.32877427</v>
      </c>
      <c r="J30" s="23">
        <v>22.5964432</v>
      </c>
      <c r="K30" s="23"/>
      <c r="L30" s="24">
        <v>23.327100000000002</v>
      </c>
      <c r="M30" s="24">
        <v>21.965399999999999</v>
      </c>
      <c r="N30" s="24">
        <v>23.3262</v>
      </c>
      <c r="O30" s="23">
        <v>23.327999999999999</v>
      </c>
      <c r="P30" s="23">
        <v>22.911995000000001</v>
      </c>
      <c r="Q30" s="23"/>
      <c r="R30" s="24">
        <v>23.290099999999999</v>
      </c>
      <c r="S30" s="24">
        <v>23.0182</v>
      </c>
      <c r="T30" s="24"/>
      <c r="U30" s="23">
        <v>23.327999999999999</v>
      </c>
      <c r="V30" s="23">
        <v>22.301568</v>
      </c>
      <c r="W30" s="23">
        <v>23.321001599999999</v>
      </c>
      <c r="X30" s="24">
        <v>23.3</v>
      </c>
      <c r="Y30" s="24">
        <v>22.91</v>
      </c>
      <c r="Z30" s="24"/>
      <c r="AA30" s="23"/>
      <c r="AB30" s="23"/>
      <c r="AC30" s="23"/>
      <c r="AD30" s="24">
        <v>23.3</v>
      </c>
      <c r="AE30" s="24">
        <v>23.1</v>
      </c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23.327999999999999</v>
      </c>
      <c r="P31" s="23">
        <v>23.145489000000001</v>
      </c>
      <c r="Q31" s="23"/>
      <c r="R31" s="24"/>
      <c r="S31" s="24"/>
      <c r="T31" s="24"/>
      <c r="U31" s="27"/>
      <c r="V31" s="27"/>
      <c r="W31" s="27"/>
      <c r="X31" s="24">
        <v>23.3</v>
      </c>
      <c r="Y31" s="24">
        <v>23.04</v>
      </c>
      <c r="Z31" s="24"/>
      <c r="AA31" s="23">
        <v>23.280200000000001</v>
      </c>
      <c r="AB31" s="23">
        <v>22.935600000000001</v>
      </c>
      <c r="AC31" s="23">
        <v>23.317299999999999</v>
      </c>
      <c r="AD31" s="24">
        <v>23.3</v>
      </c>
      <c r="AE31" s="24">
        <v>23.2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23.327999999999999</v>
      </c>
      <c r="D32" s="23">
        <v>22.68</v>
      </c>
      <c r="E32" s="23">
        <v>23.327999999999999</v>
      </c>
      <c r="F32" s="24">
        <v>23.3124</v>
      </c>
      <c r="G32" s="24">
        <v>23.238600000000002</v>
      </c>
      <c r="H32" s="24">
        <v>23.3124</v>
      </c>
      <c r="I32" s="23">
        <v>23.32877427</v>
      </c>
      <c r="J32" s="23">
        <v>23.034551399999998</v>
      </c>
      <c r="K32" s="23"/>
      <c r="L32" s="24"/>
      <c r="M32" s="24"/>
      <c r="N32" s="24"/>
      <c r="O32" s="23">
        <v>23.327999999999999</v>
      </c>
      <c r="P32" s="23">
        <v>23.246597999999999</v>
      </c>
      <c r="Q32" s="23"/>
      <c r="R32" s="24"/>
      <c r="S32" s="24"/>
      <c r="T32" s="24"/>
      <c r="U32" s="27">
        <v>23.327999999999999</v>
      </c>
      <c r="V32" s="27">
        <v>22.581503999999999</v>
      </c>
      <c r="W32" s="27">
        <v>23.325667199999998</v>
      </c>
      <c r="X32" s="24">
        <v>23.32</v>
      </c>
      <c r="Y32" s="24">
        <v>23.26</v>
      </c>
      <c r="Z32" s="24"/>
      <c r="AA32" s="23"/>
      <c r="AB32" s="23"/>
      <c r="AC32" s="23"/>
      <c r="AD32" s="24">
        <v>23.3</v>
      </c>
      <c r="AE32" s="24">
        <v>23.3</v>
      </c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23.327999999999999</v>
      </c>
      <c r="P33" s="23">
        <v>23.292439999999999</v>
      </c>
      <c r="Q33" s="23"/>
      <c r="R33" s="24"/>
      <c r="S33" s="24"/>
      <c r="T33" s="24"/>
      <c r="U33" s="23"/>
      <c r="V33" s="23"/>
      <c r="W33" s="23"/>
      <c r="X33" s="24">
        <v>23.32</v>
      </c>
      <c r="Y33" s="24">
        <v>23.28</v>
      </c>
      <c r="Z33" s="24"/>
      <c r="AA33" s="23">
        <v>23.307500000000001</v>
      </c>
      <c r="AB33" s="23">
        <v>23.1465</v>
      </c>
      <c r="AC33" s="23">
        <v>23.3249</v>
      </c>
      <c r="AD33" s="24">
        <v>23.3</v>
      </c>
      <c r="AE33" s="24">
        <v>23.3</v>
      </c>
      <c r="AF33" s="24"/>
      <c r="AG33" s="23"/>
      <c r="AH33" s="23"/>
      <c r="AI33" s="23"/>
    </row>
    <row r="34" spans="2:35" ht="19.95" customHeight="1">
      <c r="B34" s="16">
        <v>28</v>
      </c>
      <c r="C34" s="23">
        <v>23.334499999999998</v>
      </c>
      <c r="D34" s="23">
        <v>23.035699999999999</v>
      </c>
      <c r="E34" s="23">
        <v>23.334499999999998</v>
      </c>
      <c r="F34" s="24"/>
      <c r="G34" s="24"/>
      <c r="H34" s="24"/>
      <c r="I34" s="23">
        <v>23.32877427</v>
      </c>
      <c r="J34" s="23">
        <v>23.129399500000002</v>
      </c>
      <c r="K34" s="23"/>
      <c r="L34" s="24"/>
      <c r="M34" s="24"/>
      <c r="N34" s="24"/>
      <c r="O34" s="23">
        <v>23.327999999999999</v>
      </c>
      <c r="P34" s="23">
        <v>23.311291000000001</v>
      </c>
      <c r="Q34" s="23"/>
      <c r="R34" s="24"/>
      <c r="S34" s="24"/>
      <c r="T34" s="24"/>
      <c r="U34" s="23">
        <v>23.327999999999999</v>
      </c>
      <c r="V34" s="23">
        <v>22.581503999999999</v>
      </c>
      <c r="W34" s="23">
        <v>23.325667199999998</v>
      </c>
      <c r="X34" s="24">
        <v>23.32</v>
      </c>
      <c r="Y34" s="24">
        <v>23.3</v>
      </c>
      <c r="Z34" s="24"/>
      <c r="AA34" s="23"/>
      <c r="AB34" s="23"/>
      <c r="AC34" s="23"/>
      <c r="AD34" s="24">
        <v>23.3</v>
      </c>
      <c r="AE34" s="24">
        <v>23.3</v>
      </c>
      <c r="AF34" s="24"/>
      <c r="AG34" s="23"/>
      <c r="AH34" s="23"/>
      <c r="AI34" s="23"/>
    </row>
    <row r="35" spans="2:35" s="21" customFormat="1" ht="30" customHeight="1">
      <c r="B35" s="20" t="s">
        <v>35</v>
      </c>
      <c r="C35" s="42">
        <v>16.7</v>
      </c>
      <c r="D35" s="25">
        <v>18.79</v>
      </c>
      <c r="E35" s="25">
        <v>15.6</v>
      </c>
      <c r="F35" s="43">
        <v>16.36</v>
      </c>
      <c r="G35" s="37">
        <v>18.559999999999999</v>
      </c>
      <c r="H35" s="37">
        <v>14.93</v>
      </c>
      <c r="I35" s="36">
        <v>15.58</v>
      </c>
      <c r="J35" s="35">
        <v>18.239999999999998</v>
      </c>
      <c r="K35" s="35"/>
      <c r="L35" s="43">
        <v>16.951133972410567</v>
      </c>
      <c r="M35" s="37">
        <v>18.652987760979123</v>
      </c>
      <c r="N35" s="37">
        <v>15.534158415841583</v>
      </c>
      <c r="O35" s="36">
        <v>15.7</v>
      </c>
      <c r="P35" s="35">
        <v>18.100000000000001</v>
      </c>
      <c r="Q35" s="35"/>
      <c r="R35" s="43">
        <v>16.25393182852282</v>
      </c>
      <c r="S35" s="37">
        <v>18.236151272892215</v>
      </c>
      <c r="T35" s="37"/>
      <c r="U35" s="45">
        <v>16.21</v>
      </c>
      <c r="V35" s="45">
        <v>18.809999999999999</v>
      </c>
      <c r="W35" s="45">
        <v>16.21</v>
      </c>
      <c r="X35" s="43">
        <v>16.760000000000002</v>
      </c>
      <c r="Y35" s="37">
        <v>18.72</v>
      </c>
      <c r="Z35" s="37"/>
      <c r="AA35" s="36">
        <v>16.52</v>
      </c>
      <c r="AB35" s="35">
        <v>17.48</v>
      </c>
      <c r="AC35" s="35">
        <v>15.53</v>
      </c>
      <c r="AD35" s="43">
        <v>15.79</v>
      </c>
      <c r="AE35" s="37">
        <v>17.11</v>
      </c>
      <c r="AF35" s="37"/>
      <c r="AG35" s="36"/>
      <c r="AH35" s="35"/>
      <c r="AI35" s="35"/>
    </row>
    <row r="36" spans="2:35" s="21" customFormat="1" ht="30" customHeight="1">
      <c r="B36" s="20" t="s">
        <v>36</v>
      </c>
      <c r="C36" s="25">
        <v>17.91</v>
      </c>
      <c r="D36" s="25">
        <v>20.86</v>
      </c>
      <c r="E36" s="25">
        <v>16.739999999999998</v>
      </c>
      <c r="F36" s="37">
        <v>17.25</v>
      </c>
      <c r="G36" s="37">
        <v>19.96</v>
      </c>
      <c r="H36" s="37">
        <v>15.99</v>
      </c>
      <c r="I36" s="35">
        <v>16.64</v>
      </c>
      <c r="J36" s="35">
        <v>20</v>
      </c>
      <c r="K36" s="35"/>
      <c r="L36" s="37">
        <v>18.163198503624034</v>
      </c>
      <c r="M36" s="37">
        <v>20.542513167795335</v>
      </c>
      <c r="N36" s="37">
        <v>16.683360927152318</v>
      </c>
      <c r="O36" s="35">
        <v>16.7</v>
      </c>
      <c r="P36" s="35">
        <v>19.600000000000001</v>
      </c>
      <c r="Q36" s="35"/>
      <c r="R36" s="37">
        <v>17.176917446438111</v>
      </c>
      <c r="S36" s="37">
        <v>19.558825197028973</v>
      </c>
      <c r="T36" s="37"/>
      <c r="U36" s="45">
        <v>17.239999999999998</v>
      </c>
      <c r="V36" s="45">
        <v>19.64</v>
      </c>
      <c r="W36" s="45">
        <v>17.239999999999998</v>
      </c>
      <c r="X36" s="37">
        <v>17.760000000000002</v>
      </c>
      <c r="Y36" s="37">
        <v>20.079999999999998</v>
      </c>
      <c r="Z36" s="37"/>
      <c r="AA36" s="35">
        <v>17.84</v>
      </c>
      <c r="AB36" s="35">
        <v>19.079999999999998</v>
      </c>
      <c r="AC36" s="35">
        <v>16.63</v>
      </c>
      <c r="AD36" s="37">
        <v>16.98</v>
      </c>
      <c r="AE36" s="37">
        <v>18.97</v>
      </c>
      <c r="AF36" s="37"/>
      <c r="AG36" s="35"/>
      <c r="AH36" s="35"/>
      <c r="AI36" s="35"/>
    </row>
    <row r="37" spans="2:35" s="21" customFormat="1" ht="30" customHeight="1">
      <c r="B37" s="20" t="s">
        <v>37</v>
      </c>
      <c r="C37" s="25">
        <v>18.579999999999998</v>
      </c>
      <c r="D37" s="25">
        <v>21.88</v>
      </c>
      <c r="E37" s="25">
        <v>17.27</v>
      </c>
      <c r="F37" s="37">
        <v>17.690000000000001</v>
      </c>
      <c r="G37" s="37">
        <v>20.73</v>
      </c>
      <c r="H37" s="37">
        <v>16.59</v>
      </c>
      <c r="I37" s="35">
        <v>17.13</v>
      </c>
      <c r="J37" s="35">
        <v>20.93</v>
      </c>
      <c r="K37" s="35"/>
      <c r="L37" s="37">
        <v>18.772119220840178</v>
      </c>
      <c r="M37" s="37">
        <v>21.517682468021068</v>
      </c>
      <c r="N37" s="37">
        <v>17.21978476821192</v>
      </c>
      <c r="O37" s="35">
        <v>17.100000000000001</v>
      </c>
      <c r="P37" s="35">
        <v>20.399999999999999</v>
      </c>
      <c r="Q37" s="35"/>
      <c r="R37" s="37">
        <v>17.638410255395755</v>
      </c>
      <c r="S37" s="37">
        <v>20.296740667150662</v>
      </c>
      <c r="T37" s="37"/>
      <c r="U37" s="45">
        <v>17.48</v>
      </c>
      <c r="V37" s="45">
        <v>20.41</v>
      </c>
      <c r="W37" s="45">
        <v>17.77</v>
      </c>
      <c r="X37" s="37">
        <v>18.32</v>
      </c>
      <c r="Y37" s="37">
        <v>20.81</v>
      </c>
      <c r="Z37" s="37"/>
      <c r="AA37" s="35">
        <v>18.489999999999998</v>
      </c>
      <c r="AB37" s="35">
        <v>20.03</v>
      </c>
      <c r="AC37" s="35">
        <v>17.260000000000002</v>
      </c>
      <c r="AD37" s="37">
        <v>17.61</v>
      </c>
      <c r="AE37" s="37">
        <v>19.87</v>
      </c>
      <c r="AF37" s="37"/>
      <c r="AG37" s="35"/>
      <c r="AH37" s="35"/>
      <c r="AI37" s="35"/>
    </row>
    <row r="38" spans="2:35" s="21" customFormat="1" ht="19.95" customHeight="1">
      <c r="B38" s="20" t="s">
        <v>40</v>
      </c>
      <c r="C38" s="25">
        <f>D35-C35</f>
        <v>2.09</v>
      </c>
      <c r="D38" s="25"/>
      <c r="E38" s="25">
        <f>D35-E35</f>
        <v>3.1899999999999995</v>
      </c>
      <c r="F38" s="37">
        <f>G35-F35</f>
        <v>2.1999999999999993</v>
      </c>
      <c r="G38" s="37"/>
      <c r="H38" s="37">
        <f>G35-H35</f>
        <v>3.629999999999999</v>
      </c>
      <c r="I38" s="25">
        <f>J35-I35</f>
        <v>2.6599999999999984</v>
      </c>
      <c r="J38" s="35"/>
      <c r="K38" s="35"/>
      <c r="L38" s="37">
        <v>1.7018537885685561</v>
      </c>
      <c r="M38" s="37"/>
      <c r="N38" s="37">
        <v>3.1188293451375397</v>
      </c>
      <c r="O38" s="35">
        <f>P35-O35</f>
        <v>2.4000000000000021</v>
      </c>
      <c r="P38" s="35"/>
      <c r="Q38" s="35"/>
      <c r="R38" s="37">
        <f>S35-R35</f>
        <v>1.9822194443693952</v>
      </c>
      <c r="S38" s="37"/>
      <c r="T38" s="37"/>
      <c r="U38" s="45">
        <v>2.5999999999999979</v>
      </c>
      <c r="V38" s="45"/>
      <c r="W38" s="45">
        <v>2.5999999999999979</v>
      </c>
      <c r="X38" s="37">
        <v>1.96</v>
      </c>
      <c r="Y38" s="37"/>
      <c r="Z38" s="37"/>
      <c r="AA38" s="35">
        <f>AB35-AA35</f>
        <v>0.96000000000000085</v>
      </c>
      <c r="AB38" s="35"/>
      <c r="AC38" s="35">
        <f>AB35-AC35</f>
        <v>1.9500000000000011</v>
      </c>
      <c r="AD38" s="37">
        <v>1.3200000000000003</v>
      </c>
      <c r="AE38" s="37"/>
      <c r="AF38" s="37"/>
      <c r="AG38" s="35"/>
      <c r="AH38" s="35"/>
      <c r="AI38" s="35"/>
    </row>
    <row r="39" spans="2:35" s="21" customFormat="1" ht="19.95" customHeight="1">
      <c r="B39" s="20" t="s">
        <v>41</v>
      </c>
      <c r="C39" s="25">
        <f>D36-C36</f>
        <v>2.9499999999999993</v>
      </c>
      <c r="D39" s="25"/>
      <c r="E39" s="25">
        <f>D36-E36</f>
        <v>4.120000000000001</v>
      </c>
      <c r="F39" s="37">
        <f>G36-F36</f>
        <v>2.7100000000000009</v>
      </c>
      <c r="G39" s="37"/>
      <c r="H39" s="37">
        <f>G36-H36</f>
        <v>3.9700000000000006</v>
      </c>
      <c r="I39" s="25">
        <f t="shared" ref="I39:I40" si="0">J36-I36</f>
        <v>3.3599999999999994</v>
      </c>
      <c r="J39" s="35"/>
      <c r="K39" s="35"/>
      <c r="L39" s="37">
        <v>2.3793146641713001</v>
      </c>
      <c r="M39" s="37"/>
      <c r="N39" s="37">
        <v>3.8591522406430165</v>
      </c>
      <c r="O39" s="35">
        <f t="shared" ref="O39:O40" si="1">P36-O36</f>
        <v>2.9000000000000021</v>
      </c>
      <c r="P39" s="35"/>
      <c r="Q39" s="35"/>
      <c r="R39" s="37">
        <f t="shared" ref="R39:R40" si="2">S36-R36</f>
        <v>2.3819077505908623</v>
      </c>
      <c r="S39" s="37"/>
      <c r="T39" s="37"/>
      <c r="U39" s="35">
        <v>2.4000000000000021</v>
      </c>
      <c r="V39" s="35"/>
      <c r="W39" s="35">
        <v>2.4000000000000021</v>
      </c>
      <c r="X39" s="37">
        <v>2.3199999999999998</v>
      </c>
      <c r="Y39" s="37"/>
      <c r="Z39" s="37"/>
      <c r="AA39" s="35">
        <f>AB36-AA36</f>
        <v>1.2399999999999984</v>
      </c>
      <c r="AB39" s="35"/>
      <c r="AC39" s="35">
        <f>AB36-AC36</f>
        <v>2.4499999999999993</v>
      </c>
      <c r="AD39" s="37">
        <v>1.9899999999999984</v>
      </c>
      <c r="AE39" s="37"/>
      <c r="AF39" s="37"/>
      <c r="AG39" s="35"/>
      <c r="AH39" s="35"/>
      <c r="AI39" s="35"/>
    </row>
    <row r="40" spans="2:35" s="21" customFormat="1" ht="19.95" customHeight="1">
      <c r="B40" s="20" t="s">
        <v>42</v>
      </c>
      <c r="C40" s="25">
        <f>D37-C37</f>
        <v>3.3000000000000007</v>
      </c>
      <c r="D40" s="25"/>
      <c r="E40" s="25">
        <f>D37-E37</f>
        <v>4.6099999999999994</v>
      </c>
      <c r="F40" s="37">
        <f>G37-F37</f>
        <v>3.0399999999999991</v>
      </c>
      <c r="G40" s="37"/>
      <c r="H40" s="37">
        <f>G37-H37</f>
        <v>4.1400000000000006</v>
      </c>
      <c r="I40" s="25">
        <f t="shared" si="0"/>
        <v>3.8000000000000007</v>
      </c>
      <c r="J40" s="35"/>
      <c r="K40" s="35"/>
      <c r="L40" s="37">
        <v>2.7455632471808897</v>
      </c>
      <c r="M40" s="37"/>
      <c r="N40" s="37">
        <v>4.2978976998091483</v>
      </c>
      <c r="O40" s="35">
        <f t="shared" si="1"/>
        <v>3.2999999999999972</v>
      </c>
      <c r="P40" s="35"/>
      <c r="Q40" s="35"/>
      <c r="R40" s="37">
        <f t="shared" si="2"/>
        <v>2.6583304117549069</v>
      </c>
      <c r="S40" s="37"/>
      <c r="T40" s="37"/>
      <c r="U40" s="35">
        <v>2.9299999999999997</v>
      </c>
      <c r="V40" s="35"/>
      <c r="W40" s="35">
        <v>2.6400000000000006</v>
      </c>
      <c r="X40" s="37">
        <v>2.4900000000000002</v>
      </c>
      <c r="Y40" s="37"/>
      <c r="Z40" s="37"/>
      <c r="AA40" s="35">
        <f>AB37-AA37</f>
        <v>1.5400000000000027</v>
      </c>
      <c r="AB40" s="35"/>
      <c r="AC40" s="35">
        <f>AB37-AC37</f>
        <v>2.7699999999999996</v>
      </c>
      <c r="AD40" s="37">
        <v>2.2600000000000016</v>
      </c>
      <c r="AE40" s="37"/>
      <c r="AF40" s="37"/>
      <c r="AG40" s="35"/>
      <c r="AH40" s="35"/>
      <c r="AI40" s="35"/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B5:B6"/>
    <mergeCell ref="C5:AI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dimension ref="B2:AN62"/>
  <sheetViews>
    <sheetView topLeftCell="A7" zoomScale="60" zoomScaleNormal="60" zoomScalePageLayoutView="90" workbookViewId="0">
      <selection activeCell="AC114" sqref="AC114"/>
    </sheetView>
  </sheetViews>
  <sheetFormatPr defaultColWidth="6.33203125" defaultRowHeight="14.4"/>
  <cols>
    <col min="1" max="1" width="6.33203125" style="14"/>
    <col min="2" max="2" width="14.21875" style="14" customWidth="1"/>
    <col min="3" max="16384" width="6.33203125" style="14"/>
  </cols>
  <sheetData>
    <row r="2" spans="2:40" s="15" customFormat="1" ht="17.55" customHeight="1">
      <c r="B2" s="15" t="s">
        <v>39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</row>
    <row r="3" spans="2:40" s="15" customFormat="1" ht="17.55" customHeight="1">
      <c r="B3" s="22">
        <v>20.2224</v>
      </c>
      <c r="C3" s="22">
        <f>B3*0.7</f>
        <v>14.155679999999998</v>
      </c>
      <c r="D3" s="22">
        <f>B3*0.8</f>
        <v>16.17792</v>
      </c>
      <c r="E3" s="22">
        <f>B3*0.85</f>
        <v>17.189039999999999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</row>
    <row r="4" spans="2:40" s="15" customFormat="1" ht="17.5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2:40" s="15" customFormat="1" ht="18.45" customHeight="1">
      <c r="B5" s="76" t="s">
        <v>49</v>
      </c>
      <c r="C5" s="77" t="s">
        <v>38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</row>
    <row r="6" spans="2:40" ht="150" customHeight="1">
      <c r="B6" s="72"/>
      <c r="C6" s="66" t="s">
        <v>76</v>
      </c>
      <c r="D6" s="67"/>
      <c r="E6" s="68"/>
      <c r="F6" s="60" t="s">
        <v>67</v>
      </c>
      <c r="G6" s="69"/>
      <c r="H6" s="61"/>
      <c r="I6" s="58" t="s">
        <v>68</v>
      </c>
      <c r="J6" s="70"/>
      <c r="K6" s="59"/>
      <c r="L6" s="60" t="s">
        <v>70</v>
      </c>
      <c r="M6" s="69"/>
      <c r="N6" s="61"/>
      <c r="O6" s="58" t="s">
        <v>71</v>
      </c>
      <c r="P6" s="70"/>
      <c r="Q6" s="59"/>
      <c r="R6" s="60" t="s">
        <v>72</v>
      </c>
      <c r="S6" s="69"/>
      <c r="T6" s="61"/>
      <c r="U6" s="58" t="s">
        <v>73</v>
      </c>
      <c r="V6" s="70"/>
      <c r="W6" s="59"/>
      <c r="X6" s="60" t="s">
        <v>77</v>
      </c>
      <c r="Y6" s="69"/>
      <c r="Z6" s="61"/>
      <c r="AA6" s="58" t="s">
        <v>78</v>
      </c>
      <c r="AB6" s="70"/>
      <c r="AC6" s="59"/>
      <c r="AD6" s="60" t="s">
        <v>84</v>
      </c>
      <c r="AE6" s="69"/>
      <c r="AF6" s="61"/>
      <c r="AG6" s="58" t="s">
        <v>83</v>
      </c>
      <c r="AH6" s="70"/>
      <c r="AI6" s="59"/>
    </row>
    <row r="7" spans="2:40" ht="19.95" customHeight="1">
      <c r="B7" s="16" t="s">
        <v>30</v>
      </c>
      <c r="C7" s="48" t="s">
        <v>32</v>
      </c>
      <c r="D7" s="48" t="s">
        <v>31</v>
      </c>
      <c r="E7" s="48" t="s">
        <v>33</v>
      </c>
      <c r="F7" s="49" t="s">
        <v>32</v>
      </c>
      <c r="G7" s="49" t="s">
        <v>31</v>
      </c>
      <c r="H7" s="49" t="s">
        <v>33</v>
      </c>
      <c r="I7" s="49" t="s">
        <v>32</v>
      </c>
      <c r="J7" s="49" t="s">
        <v>31</v>
      </c>
      <c r="K7" s="49" t="s">
        <v>33</v>
      </c>
      <c r="L7" s="49" t="s">
        <v>32</v>
      </c>
      <c r="M7" s="49" t="s">
        <v>31</v>
      </c>
      <c r="N7" s="49" t="s">
        <v>33</v>
      </c>
      <c r="O7" s="49" t="s">
        <v>32</v>
      </c>
      <c r="P7" s="49" t="s">
        <v>31</v>
      </c>
      <c r="Q7" s="49" t="s">
        <v>33</v>
      </c>
      <c r="R7" s="49" t="s">
        <v>32</v>
      </c>
      <c r="S7" s="49" t="s">
        <v>31</v>
      </c>
      <c r="T7" s="49" t="s">
        <v>33</v>
      </c>
      <c r="U7" s="50" t="s">
        <v>32</v>
      </c>
      <c r="V7" s="50" t="s">
        <v>31</v>
      </c>
      <c r="W7" s="50" t="s">
        <v>33</v>
      </c>
      <c r="X7" s="49" t="s">
        <v>32</v>
      </c>
      <c r="Y7" s="49" t="s">
        <v>31</v>
      </c>
      <c r="Z7" s="49" t="s">
        <v>33</v>
      </c>
      <c r="AA7" s="50" t="s">
        <v>32</v>
      </c>
      <c r="AB7" s="50" t="s">
        <v>31</v>
      </c>
      <c r="AC7" s="50" t="s">
        <v>33</v>
      </c>
      <c r="AD7" s="49" t="s">
        <v>32</v>
      </c>
      <c r="AE7" s="49" t="s">
        <v>31</v>
      </c>
      <c r="AF7" s="49" t="s">
        <v>33</v>
      </c>
      <c r="AG7" s="47" t="s">
        <v>32</v>
      </c>
      <c r="AH7" s="47" t="s">
        <v>31</v>
      </c>
      <c r="AI7" s="47" t="s">
        <v>33</v>
      </c>
    </row>
    <row r="8" spans="2:40" ht="19.95" customHeight="1">
      <c r="B8" s="16">
        <v>2</v>
      </c>
      <c r="C8" s="40"/>
      <c r="D8" s="40"/>
      <c r="E8" s="40"/>
      <c r="F8" s="26"/>
      <c r="G8" s="26"/>
      <c r="H8" s="26"/>
      <c r="I8" s="27"/>
      <c r="J8" s="27"/>
      <c r="K8" s="27"/>
      <c r="L8" s="26"/>
      <c r="M8" s="26"/>
      <c r="N8" s="26"/>
      <c r="O8" s="27"/>
      <c r="P8" s="27"/>
      <c r="Q8" s="27"/>
      <c r="R8" s="26"/>
      <c r="S8" s="26"/>
      <c r="T8" s="26"/>
      <c r="U8" s="27"/>
      <c r="V8" s="27"/>
      <c r="W8" s="27"/>
      <c r="X8" s="26"/>
      <c r="Y8" s="26"/>
      <c r="Z8" s="26"/>
      <c r="AA8" s="27">
        <v>0.62090000000000001</v>
      </c>
      <c r="AB8" s="27">
        <v>0.78169999999999995</v>
      </c>
      <c r="AC8" s="27">
        <v>0.81310000000000004</v>
      </c>
      <c r="AD8" s="26">
        <v>1.56</v>
      </c>
      <c r="AE8" s="26">
        <v>1.92</v>
      </c>
      <c r="AF8" s="26"/>
      <c r="AG8" s="27"/>
      <c r="AH8" s="27"/>
      <c r="AI8" s="27"/>
    </row>
    <row r="9" spans="2:40" ht="19.95" customHeight="1">
      <c r="B9" s="16">
        <v>3</v>
      </c>
      <c r="C9" s="40"/>
      <c r="D9" s="40"/>
      <c r="E9" s="40"/>
      <c r="F9" s="26"/>
      <c r="G9" s="26"/>
      <c r="H9" s="26"/>
      <c r="I9" s="27"/>
      <c r="J9" s="27"/>
      <c r="K9" s="27"/>
      <c r="L9" s="26"/>
      <c r="M9" s="26"/>
      <c r="N9" s="26"/>
      <c r="O9" s="27"/>
      <c r="P9" s="27"/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>
        <v>2.17</v>
      </c>
      <c r="AE9" s="26">
        <v>2.58</v>
      </c>
      <c r="AF9" s="26"/>
      <c r="AG9" s="27"/>
      <c r="AH9" s="27"/>
      <c r="AI9" s="27"/>
    </row>
    <row r="10" spans="2:40" ht="19.95" customHeight="1">
      <c r="B10" s="16">
        <v>4</v>
      </c>
      <c r="C10" s="23">
        <v>1.9763999999999999</v>
      </c>
      <c r="D10" s="23">
        <v>2.3652000000000002</v>
      </c>
      <c r="E10" s="23">
        <v>2.7993999999999999</v>
      </c>
      <c r="F10" s="24">
        <v>3.1777000000000002</v>
      </c>
      <c r="G10" s="24">
        <v>3.6802000000000001</v>
      </c>
      <c r="H10" s="24">
        <v>4.4428000000000001</v>
      </c>
      <c r="I10" s="23"/>
      <c r="J10" s="23"/>
      <c r="K10" s="23"/>
      <c r="L10" s="24"/>
      <c r="M10" s="24"/>
      <c r="N10" s="24"/>
      <c r="O10" s="23"/>
      <c r="P10" s="23"/>
      <c r="Q10" s="23"/>
      <c r="R10" s="24"/>
      <c r="S10" s="24"/>
      <c r="T10" s="24"/>
      <c r="U10" s="23">
        <v>1.213344</v>
      </c>
      <c r="V10" s="23">
        <v>2.02224</v>
      </c>
      <c r="W10" s="23">
        <v>2.426688</v>
      </c>
      <c r="X10" s="24"/>
      <c r="Y10" s="24"/>
      <c r="Z10" s="24"/>
      <c r="AA10" s="23">
        <v>2.2124000000000001</v>
      </c>
      <c r="AB10" s="23">
        <v>2.6736</v>
      </c>
      <c r="AC10" s="23">
        <v>2.9093</v>
      </c>
      <c r="AD10" s="24">
        <v>2.9</v>
      </c>
      <c r="AE10" s="24">
        <v>3.29</v>
      </c>
      <c r="AF10" s="24"/>
      <c r="AG10" s="23"/>
      <c r="AH10" s="23"/>
      <c r="AI10" s="23"/>
    </row>
    <row r="11" spans="2:40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/>
      <c r="P11" s="23"/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>
        <v>3.7</v>
      </c>
      <c r="AE11" s="24">
        <v>4.03</v>
      </c>
      <c r="AF11" s="24"/>
      <c r="AG11" s="23"/>
      <c r="AH11" s="23"/>
      <c r="AI11" s="23"/>
    </row>
    <row r="12" spans="2:40" ht="19.95" customHeight="1">
      <c r="B12" s="16">
        <v>6</v>
      </c>
      <c r="C12" s="23">
        <v>3.4214000000000002</v>
      </c>
      <c r="D12" s="23">
        <v>3.7843</v>
      </c>
      <c r="E12" s="23">
        <v>4.6073000000000004</v>
      </c>
      <c r="F12" s="24">
        <v>4.7343000000000002</v>
      </c>
      <c r="G12" s="24">
        <v>5.1656000000000004</v>
      </c>
      <c r="H12" s="24">
        <v>6.4264000000000001</v>
      </c>
      <c r="I12" s="23"/>
      <c r="J12" s="23"/>
      <c r="K12" s="23"/>
      <c r="L12" s="24"/>
      <c r="M12" s="24"/>
      <c r="N12" s="24"/>
      <c r="O12" s="23"/>
      <c r="P12" s="23"/>
      <c r="Q12" s="23"/>
      <c r="R12" s="24">
        <v>4.1711</v>
      </c>
      <c r="S12" s="24">
        <v>4.6418999999999997</v>
      </c>
      <c r="T12" s="24"/>
      <c r="U12" s="23">
        <v>2.7603576000000003</v>
      </c>
      <c r="V12" s="23">
        <v>2.8594473599999999</v>
      </c>
      <c r="W12" s="23">
        <v>3.0738048</v>
      </c>
      <c r="X12" s="24"/>
      <c r="Y12" s="24"/>
      <c r="Z12" s="24"/>
      <c r="AA12" s="23">
        <v>3.9476</v>
      </c>
      <c r="AB12" s="23">
        <v>4.2305999999999999</v>
      </c>
      <c r="AC12" s="23">
        <v>5.1607000000000003</v>
      </c>
      <c r="AD12" s="24">
        <v>4.53</v>
      </c>
      <c r="AE12" s="24">
        <v>4.8</v>
      </c>
      <c r="AF12" s="24"/>
      <c r="AG12" s="23"/>
      <c r="AH12" s="23"/>
      <c r="AI12" s="23"/>
    </row>
    <row r="13" spans="2:40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/>
      <c r="P13" s="23"/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>
        <v>5.39</v>
      </c>
      <c r="AE13" s="24">
        <v>5.52</v>
      </c>
      <c r="AF13" s="24"/>
      <c r="AG13" s="23"/>
      <c r="AH13" s="23"/>
      <c r="AI13" s="23"/>
    </row>
    <row r="14" spans="2:40" ht="19.95" customHeight="1">
      <c r="B14" s="16">
        <v>8</v>
      </c>
      <c r="C14" s="23">
        <v>5.0155000000000003</v>
      </c>
      <c r="D14" s="23">
        <v>5.1192000000000002</v>
      </c>
      <c r="E14" s="23">
        <v>6.6550000000000002</v>
      </c>
      <c r="F14" s="24">
        <v>6.4691999999999998</v>
      </c>
      <c r="G14" s="24">
        <v>6.7249999999999996</v>
      </c>
      <c r="H14" s="24">
        <v>8.4641000000000002</v>
      </c>
      <c r="I14" s="23"/>
      <c r="J14" s="23"/>
      <c r="K14" s="23"/>
      <c r="L14" s="24"/>
      <c r="M14" s="24"/>
      <c r="N14" s="24"/>
      <c r="O14" s="23"/>
      <c r="P14" s="23"/>
      <c r="Q14" s="23"/>
      <c r="R14" s="24">
        <v>6.1242999999999999</v>
      </c>
      <c r="S14" s="24">
        <v>6.2782999999999998</v>
      </c>
      <c r="T14" s="24"/>
      <c r="U14" s="23">
        <v>4.4893727999999999</v>
      </c>
      <c r="V14" s="23">
        <v>4.2669264</v>
      </c>
      <c r="W14" s="23">
        <v>4.7320416000000005</v>
      </c>
      <c r="X14" s="24"/>
      <c r="Y14" s="24"/>
      <c r="Z14" s="24"/>
      <c r="AA14" s="23">
        <v>5.6490999999999998</v>
      </c>
      <c r="AB14" s="23">
        <v>5.8495999999999997</v>
      </c>
      <c r="AC14" s="23">
        <v>7.1959999999999997</v>
      </c>
      <c r="AD14" s="24">
        <v>6.25</v>
      </c>
      <c r="AE14" s="24">
        <v>6.23</v>
      </c>
      <c r="AF14" s="24"/>
      <c r="AG14" s="23"/>
      <c r="AH14" s="23"/>
      <c r="AI14" s="23"/>
    </row>
    <row r="15" spans="2:40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/>
      <c r="P15" s="23"/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>
        <v>7.18</v>
      </c>
      <c r="AE15" s="24">
        <v>6.98</v>
      </c>
      <c r="AF15" s="24"/>
      <c r="AG15" s="23"/>
      <c r="AH15" s="23"/>
      <c r="AI15" s="23"/>
    </row>
    <row r="16" spans="2:40" ht="19.95" customHeight="1">
      <c r="B16" s="16">
        <v>10</v>
      </c>
      <c r="C16" s="23">
        <v>7.1086</v>
      </c>
      <c r="D16" s="23">
        <v>6.7586000000000004</v>
      </c>
      <c r="E16" s="23">
        <v>8.7349999999999994</v>
      </c>
      <c r="F16" s="24">
        <v>8.2584</v>
      </c>
      <c r="G16" s="24">
        <v>8.1685999999999996</v>
      </c>
      <c r="H16" s="24">
        <v>10.251799999999999</v>
      </c>
      <c r="I16" s="23"/>
      <c r="J16" s="23"/>
      <c r="K16" s="23"/>
      <c r="L16" s="24"/>
      <c r="M16" s="24"/>
      <c r="N16" s="24"/>
      <c r="O16" s="23"/>
      <c r="P16" s="23"/>
      <c r="Q16" s="23"/>
      <c r="R16" s="24">
        <v>8.1210000000000004</v>
      </c>
      <c r="S16" s="24">
        <v>7.8345000000000002</v>
      </c>
      <c r="T16" s="24"/>
      <c r="U16" s="23">
        <v>7.4377987200000009</v>
      </c>
      <c r="V16" s="23">
        <v>6.1799654400000001</v>
      </c>
      <c r="W16" s="23">
        <v>7.00301712</v>
      </c>
      <c r="X16" s="24">
        <v>7</v>
      </c>
      <c r="Y16" s="24">
        <v>6.87</v>
      </c>
      <c r="Z16" s="24"/>
      <c r="AA16" s="23">
        <v>7.6239999999999997</v>
      </c>
      <c r="AB16" s="23">
        <v>7.4474999999999998</v>
      </c>
      <c r="AC16" s="23">
        <v>8.9110999999999994</v>
      </c>
      <c r="AD16" s="24">
        <v>8.18</v>
      </c>
      <c r="AE16" s="24">
        <v>7.78</v>
      </c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/>
      <c r="P17" s="23"/>
      <c r="Q17" s="23"/>
      <c r="R17" s="24"/>
      <c r="S17" s="24"/>
      <c r="T17" s="24"/>
      <c r="U17" s="35"/>
      <c r="V17" s="35"/>
      <c r="W17" s="35"/>
      <c r="X17" s="24">
        <v>8.2799999999999994</v>
      </c>
      <c r="Y17" s="24">
        <v>7.74</v>
      </c>
      <c r="Z17" s="24"/>
      <c r="AA17" s="23"/>
      <c r="AB17" s="23"/>
      <c r="AC17" s="23"/>
      <c r="AD17" s="24">
        <v>9.18</v>
      </c>
      <c r="AE17" s="24">
        <v>8.6199999999999992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9.0202000000000009</v>
      </c>
      <c r="D18" s="23">
        <v>8.3009000000000004</v>
      </c>
      <c r="E18" s="23">
        <v>10.594799999999999</v>
      </c>
      <c r="F18" s="24">
        <v>9.9745000000000008</v>
      </c>
      <c r="G18" s="24">
        <v>9.5267999999999997</v>
      </c>
      <c r="H18" s="24">
        <v>12.3476</v>
      </c>
      <c r="I18" s="23"/>
      <c r="J18" s="23"/>
      <c r="K18" s="23"/>
      <c r="L18" s="24"/>
      <c r="M18" s="24"/>
      <c r="N18" s="24"/>
      <c r="O18" s="23"/>
      <c r="P18" s="23"/>
      <c r="Q18" s="23"/>
      <c r="R18" s="24">
        <v>10.2189</v>
      </c>
      <c r="S18" s="24">
        <v>9.4756999999999998</v>
      </c>
      <c r="T18" s="24"/>
      <c r="U18" s="27">
        <v>10.070755200000001</v>
      </c>
      <c r="V18" s="27">
        <v>8.3579179200000002</v>
      </c>
      <c r="W18" s="27">
        <v>9.3690379200000002</v>
      </c>
      <c r="X18" s="24">
        <v>9.23</v>
      </c>
      <c r="Y18" s="24">
        <v>8.23</v>
      </c>
      <c r="Z18" s="24"/>
      <c r="AA18" s="23">
        <v>9.0320999999999998</v>
      </c>
      <c r="AB18" s="23">
        <v>9.077</v>
      </c>
      <c r="AC18" s="23">
        <v>10.5624</v>
      </c>
      <c r="AD18" s="24">
        <v>10.199999999999999</v>
      </c>
      <c r="AE18" s="24">
        <v>9.42</v>
      </c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/>
      <c r="P19" s="23"/>
      <c r="Q19" s="23"/>
      <c r="R19" s="24"/>
      <c r="S19" s="24"/>
      <c r="T19" s="24"/>
      <c r="U19" s="27"/>
      <c r="V19" s="27"/>
      <c r="W19" s="27"/>
      <c r="X19" s="24">
        <v>10.54</v>
      </c>
      <c r="Y19" s="24">
        <v>9.1199999999999992</v>
      </c>
      <c r="Z19" s="24"/>
      <c r="AA19" s="23"/>
      <c r="AB19" s="23"/>
      <c r="AC19" s="23"/>
      <c r="AD19" s="24">
        <v>11.3</v>
      </c>
      <c r="AE19" s="24">
        <v>10.3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11.191000000000001</v>
      </c>
      <c r="D20" s="23">
        <v>10.0181</v>
      </c>
      <c r="E20" s="23">
        <v>12.506399999999999</v>
      </c>
      <c r="F20" s="24">
        <v>11.5168</v>
      </c>
      <c r="G20" s="24">
        <v>10.671799999999999</v>
      </c>
      <c r="H20" s="24">
        <v>14.7537</v>
      </c>
      <c r="I20" s="23"/>
      <c r="J20" s="23"/>
      <c r="K20" s="23"/>
      <c r="L20" s="24"/>
      <c r="M20" s="24"/>
      <c r="N20" s="24"/>
      <c r="O20" s="23"/>
      <c r="P20" s="23"/>
      <c r="Q20" s="23"/>
      <c r="R20" s="24">
        <v>12.8087</v>
      </c>
      <c r="S20" s="24">
        <v>11.382099999999999</v>
      </c>
      <c r="T20" s="24"/>
      <c r="U20" s="23">
        <v>12.5581104</v>
      </c>
      <c r="V20" s="23">
        <v>10.03435488</v>
      </c>
      <c r="W20" s="23">
        <v>11.9716608</v>
      </c>
      <c r="X20" s="24">
        <v>11.61</v>
      </c>
      <c r="Y20" s="24">
        <v>9.9600000000000009</v>
      </c>
      <c r="Z20" s="24"/>
      <c r="AA20" s="23">
        <v>11.9496</v>
      </c>
      <c r="AB20" s="23">
        <v>11.0502</v>
      </c>
      <c r="AC20" s="23">
        <v>13.773999999999999</v>
      </c>
      <c r="AD20" s="24">
        <v>12.6</v>
      </c>
      <c r="AE20" s="24">
        <v>11.3</v>
      </c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/>
      <c r="P21" s="23"/>
      <c r="Q21" s="23"/>
      <c r="R21" s="24"/>
      <c r="S21" s="24"/>
      <c r="T21" s="24"/>
      <c r="U21" s="23"/>
      <c r="V21" s="23"/>
      <c r="W21" s="23"/>
      <c r="X21" s="24">
        <v>12.87</v>
      </c>
      <c r="Y21" s="24">
        <v>11.1</v>
      </c>
      <c r="Z21" s="24"/>
      <c r="AA21" s="23"/>
      <c r="AB21" s="23"/>
      <c r="AC21" s="23"/>
      <c r="AD21" s="24">
        <v>14.1</v>
      </c>
      <c r="AE21" s="24">
        <v>12.4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13.459</v>
      </c>
      <c r="D22" s="23">
        <v>11.664</v>
      </c>
      <c r="E22" s="23">
        <v>14.560600000000001</v>
      </c>
      <c r="F22" s="24">
        <v>13.5642</v>
      </c>
      <c r="G22" s="24">
        <v>13.091900000000001</v>
      </c>
      <c r="H22" s="24">
        <v>17.253900000000002</v>
      </c>
      <c r="I22" s="23"/>
      <c r="J22" s="23"/>
      <c r="K22" s="23"/>
      <c r="L22" s="24"/>
      <c r="M22" s="24"/>
      <c r="N22" s="24"/>
      <c r="O22" s="23"/>
      <c r="P22" s="23"/>
      <c r="Q22" s="23"/>
      <c r="R22" s="24">
        <v>15.817600000000001</v>
      </c>
      <c r="S22" s="24">
        <v>13.614699999999999</v>
      </c>
      <c r="T22" s="24"/>
      <c r="U22" s="23">
        <v>14.6410176</v>
      </c>
      <c r="V22" s="23">
        <v>11.824037280000001</v>
      </c>
      <c r="W22" s="23">
        <v>13.731009600000002</v>
      </c>
      <c r="X22" s="24">
        <v>14.27</v>
      </c>
      <c r="Y22" s="24">
        <v>11.73</v>
      </c>
      <c r="Z22" s="24"/>
      <c r="AA22" s="23">
        <v>14.5846</v>
      </c>
      <c r="AB22" s="23">
        <v>13.336</v>
      </c>
      <c r="AC22" s="23">
        <v>17.2075</v>
      </c>
      <c r="AD22" s="24">
        <v>15.5</v>
      </c>
      <c r="AE22" s="24">
        <v>13.4</v>
      </c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/>
      <c r="P23" s="23"/>
      <c r="Q23" s="23"/>
      <c r="R23" s="24"/>
      <c r="S23" s="24"/>
      <c r="T23" s="24"/>
      <c r="U23" s="23"/>
      <c r="V23" s="23"/>
      <c r="W23" s="23"/>
      <c r="X23" s="24">
        <v>15.78</v>
      </c>
      <c r="Y23" s="24">
        <v>13.13</v>
      </c>
      <c r="Z23" s="24"/>
      <c r="AA23" s="23"/>
      <c r="AB23" s="23"/>
      <c r="AC23" s="23"/>
      <c r="AD23" s="24">
        <v>16.7</v>
      </c>
      <c r="AE23" s="24">
        <v>14.4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16.349</v>
      </c>
      <c r="D24" s="23">
        <v>13.504300000000001</v>
      </c>
      <c r="E24" s="23">
        <v>16.7897</v>
      </c>
      <c r="F24" s="24">
        <v>16.055700000000002</v>
      </c>
      <c r="G24" s="24">
        <v>13.091900000000001</v>
      </c>
      <c r="H24" s="24">
        <v>18.787299999999998</v>
      </c>
      <c r="I24" s="23"/>
      <c r="J24" s="23"/>
      <c r="K24" s="23"/>
      <c r="L24" s="24"/>
      <c r="M24" s="24"/>
      <c r="N24" s="24"/>
      <c r="O24" s="23"/>
      <c r="P24" s="23"/>
      <c r="Q24" s="23"/>
      <c r="R24" s="24">
        <v>18.241499999999998</v>
      </c>
      <c r="S24" s="24">
        <v>15.743</v>
      </c>
      <c r="T24" s="24"/>
      <c r="U24" s="23">
        <v>17.310374400000001</v>
      </c>
      <c r="V24" s="23">
        <v>13.546985760000002</v>
      </c>
      <c r="W24" s="23">
        <v>15.571248000000001</v>
      </c>
      <c r="X24" s="24">
        <v>17.260000000000002</v>
      </c>
      <c r="Y24" s="24">
        <v>14.18</v>
      </c>
      <c r="Z24" s="24"/>
      <c r="AA24" s="23">
        <v>16.873899999999999</v>
      </c>
      <c r="AB24" s="23">
        <v>15.5045</v>
      </c>
      <c r="AC24" s="23">
        <v>19.4343</v>
      </c>
      <c r="AD24" s="24">
        <v>17.7</v>
      </c>
      <c r="AE24" s="24">
        <v>15.4</v>
      </c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/>
      <c r="P25" s="23"/>
      <c r="Q25" s="23"/>
      <c r="R25" s="24"/>
      <c r="S25" s="24"/>
      <c r="T25" s="24"/>
      <c r="U25" s="23"/>
      <c r="V25" s="23"/>
      <c r="W25" s="23"/>
      <c r="X25" s="24">
        <v>18.29</v>
      </c>
      <c r="Y25" s="24">
        <v>14.96</v>
      </c>
      <c r="Z25" s="24"/>
      <c r="AA25" s="23"/>
      <c r="AB25" s="23"/>
      <c r="AC25" s="23"/>
      <c r="AD25" s="24">
        <v>18.7</v>
      </c>
      <c r="AE25" s="24">
        <v>16.3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18.772600000000001</v>
      </c>
      <c r="D26" s="23">
        <v>15.875999999999999</v>
      </c>
      <c r="E26" s="23">
        <v>18.992899999999999</v>
      </c>
      <c r="F26" s="24">
        <v>18.288599999999999</v>
      </c>
      <c r="G26" s="24">
        <v>14.775399999999999</v>
      </c>
      <c r="H26" s="24">
        <v>19.668399999999998</v>
      </c>
      <c r="I26" s="23"/>
      <c r="J26" s="23"/>
      <c r="K26" s="23"/>
      <c r="L26" s="24"/>
      <c r="M26" s="24"/>
      <c r="N26" s="24"/>
      <c r="O26" s="23"/>
      <c r="P26" s="23"/>
      <c r="Q26" s="23"/>
      <c r="R26" s="24">
        <v>19.5563</v>
      </c>
      <c r="S26" s="24">
        <v>17.472200000000001</v>
      </c>
      <c r="T26" s="24"/>
      <c r="U26" s="23">
        <v>18.6248304</v>
      </c>
      <c r="V26" s="23">
        <v>15.425646720000001</v>
      </c>
      <c r="W26" s="23">
        <v>17.2497072</v>
      </c>
      <c r="X26" s="24">
        <v>19.170000000000002</v>
      </c>
      <c r="Y26" s="24">
        <v>15.83</v>
      </c>
      <c r="Z26" s="24"/>
      <c r="AA26" s="23">
        <v>19.6067</v>
      </c>
      <c r="AB26" s="23">
        <v>17.797499999999999</v>
      </c>
      <c r="AC26" s="23">
        <v>20.116399999999999</v>
      </c>
      <c r="AD26" s="24">
        <v>19.3</v>
      </c>
      <c r="AE26" s="24">
        <v>17.2</v>
      </c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/>
      <c r="P27" s="23"/>
      <c r="Q27" s="23"/>
      <c r="R27" s="24"/>
      <c r="S27" s="24"/>
      <c r="T27" s="24"/>
      <c r="U27" s="35"/>
      <c r="V27" s="35"/>
      <c r="W27" s="35"/>
      <c r="X27" s="24">
        <v>19.46</v>
      </c>
      <c r="Y27" s="24">
        <v>17.420000000000002</v>
      </c>
      <c r="Z27" s="24"/>
      <c r="AA27" s="23"/>
      <c r="AB27" s="23"/>
      <c r="AC27" s="23"/>
      <c r="AD27" s="24">
        <v>19.7</v>
      </c>
      <c r="AE27" s="24">
        <v>17.899999999999999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20.003799999999998</v>
      </c>
      <c r="D28" s="23">
        <v>17.670999999999999</v>
      </c>
      <c r="E28" s="23">
        <v>19.906600000000001</v>
      </c>
      <c r="F28" s="24">
        <v>19.552800000000001</v>
      </c>
      <c r="G28" s="24">
        <v>16.554099999999998</v>
      </c>
      <c r="H28" s="24">
        <v>20.147300000000001</v>
      </c>
      <c r="I28" s="23"/>
      <c r="J28" s="23"/>
      <c r="K28" s="23"/>
      <c r="L28" s="24"/>
      <c r="M28" s="24"/>
      <c r="N28" s="24"/>
      <c r="O28" s="23"/>
      <c r="P28" s="23"/>
      <c r="Q28" s="23"/>
      <c r="R28" s="24">
        <v>20.075099999999999</v>
      </c>
      <c r="S28" s="24">
        <v>18.7576</v>
      </c>
      <c r="T28" s="24"/>
      <c r="U28" s="27">
        <v>19.413504</v>
      </c>
      <c r="V28" s="27">
        <v>17.92311312</v>
      </c>
      <c r="W28" s="27">
        <v>18.260827200000001</v>
      </c>
      <c r="X28" s="24">
        <v>19.89</v>
      </c>
      <c r="Y28" s="24">
        <v>17.61</v>
      </c>
      <c r="Z28" s="24"/>
      <c r="AA28" s="23">
        <v>20.1629</v>
      </c>
      <c r="AB28" s="23">
        <v>19.438700000000001</v>
      </c>
      <c r="AC28" s="23">
        <v>20.1828</v>
      </c>
      <c r="AD28" s="24">
        <v>20</v>
      </c>
      <c r="AE28" s="24">
        <v>18.399999999999999</v>
      </c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/>
      <c r="P29" s="23"/>
      <c r="Q29" s="23"/>
      <c r="R29" s="24"/>
      <c r="S29" s="24"/>
      <c r="T29" s="24"/>
      <c r="U29" s="27"/>
      <c r="V29" s="27"/>
      <c r="W29" s="27"/>
      <c r="X29" s="24">
        <v>20.09</v>
      </c>
      <c r="Y29" s="24">
        <v>18.260000000000002</v>
      </c>
      <c r="Z29" s="24"/>
      <c r="AA29" s="23"/>
      <c r="AB29" s="23"/>
      <c r="AC29" s="23"/>
      <c r="AD29" s="24">
        <v>20.100000000000001</v>
      </c>
      <c r="AE29" s="24">
        <v>18.899999999999999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20.399000000000001</v>
      </c>
      <c r="D30" s="23">
        <v>19.018799999999999</v>
      </c>
      <c r="E30" s="23">
        <v>20.3018</v>
      </c>
      <c r="F30" s="24">
        <v>20.1282</v>
      </c>
      <c r="G30" s="24">
        <v>18.015499999999999</v>
      </c>
      <c r="H30" s="24">
        <v>20.236699999999999</v>
      </c>
      <c r="I30" s="23"/>
      <c r="J30" s="23"/>
      <c r="K30" s="23"/>
      <c r="L30" s="24"/>
      <c r="M30" s="24"/>
      <c r="N30" s="24"/>
      <c r="O30" s="23"/>
      <c r="P30" s="23"/>
      <c r="Q30" s="23"/>
      <c r="R30" s="24">
        <v>20.185500000000001</v>
      </c>
      <c r="S30" s="24">
        <v>19.472999999999999</v>
      </c>
      <c r="T30" s="24"/>
      <c r="U30" s="23">
        <v>20.161732799999999</v>
      </c>
      <c r="V30" s="23">
        <v>19.474171200000001</v>
      </c>
      <c r="W30" s="23">
        <v>19.737062399999999</v>
      </c>
      <c r="X30" s="24">
        <v>20.149999999999999</v>
      </c>
      <c r="Y30" s="24">
        <v>18.95</v>
      </c>
      <c r="Z30" s="24"/>
      <c r="AA30" s="23">
        <v>20.1694</v>
      </c>
      <c r="AB30" s="23">
        <v>20.038399999999999</v>
      </c>
      <c r="AC30" s="23">
        <v>20.185400000000001</v>
      </c>
      <c r="AD30" s="24">
        <v>20.2</v>
      </c>
      <c r="AE30" s="24">
        <v>19.3</v>
      </c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/>
      <c r="P31" s="23"/>
      <c r="Q31" s="23"/>
      <c r="R31" s="24"/>
      <c r="S31" s="24"/>
      <c r="T31" s="24"/>
      <c r="U31" s="23"/>
      <c r="V31" s="23"/>
      <c r="W31" s="23"/>
      <c r="X31" s="24">
        <v>20.190000000000001</v>
      </c>
      <c r="Y31" s="24">
        <v>19.39</v>
      </c>
      <c r="Z31" s="24"/>
      <c r="AA31" s="23"/>
      <c r="AB31" s="23"/>
      <c r="AC31" s="23"/>
      <c r="AD31" s="24">
        <v>20.2</v>
      </c>
      <c r="AE31" s="24">
        <v>19.600000000000001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20.593399999999999</v>
      </c>
      <c r="D32" s="23">
        <v>19.6279</v>
      </c>
      <c r="E32" s="23">
        <v>20.502700000000001</v>
      </c>
      <c r="F32" s="24"/>
      <c r="G32" s="24"/>
      <c r="H32" s="24"/>
      <c r="I32" s="23"/>
      <c r="J32" s="23"/>
      <c r="K32" s="23"/>
      <c r="L32" s="24"/>
      <c r="M32" s="24"/>
      <c r="N32" s="24"/>
      <c r="O32" s="23"/>
      <c r="P32" s="23"/>
      <c r="Q32" s="23"/>
      <c r="R32" s="24"/>
      <c r="S32" s="24"/>
      <c r="T32" s="24"/>
      <c r="U32" s="23">
        <v>20.2224</v>
      </c>
      <c r="V32" s="23">
        <v>19.999953600000001</v>
      </c>
      <c r="W32" s="23">
        <v>20.181955200000001</v>
      </c>
      <c r="X32" s="24">
        <v>20.21</v>
      </c>
      <c r="Y32" s="24">
        <v>19.690000000000001</v>
      </c>
      <c r="Z32" s="24"/>
      <c r="AA32" s="23">
        <v>20.1755</v>
      </c>
      <c r="AB32" s="23">
        <v>20.174299999999999</v>
      </c>
      <c r="AC32" s="23">
        <v>20.185400000000001</v>
      </c>
      <c r="AD32" s="24">
        <v>20.2</v>
      </c>
      <c r="AE32" s="24">
        <v>19.8</v>
      </c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/>
      <c r="P33" s="23"/>
      <c r="Q33" s="23"/>
      <c r="R33" s="24"/>
      <c r="S33" s="24"/>
      <c r="T33" s="24"/>
      <c r="U33" s="23"/>
      <c r="V33" s="23"/>
      <c r="W33" s="23"/>
      <c r="X33" s="24">
        <v>20.22</v>
      </c>
      <c r="Y33" s="24">
        <v>19.920000000000002</v>
      </c>
      <c r="Z33" s="24"/>
      <c r="AA33" s="23"/>
      <c r="AB33" s="23"/>
      <c r="AC33" s="23"/>
      <c r="AD33" s="24">
        <v>20.2</v>
      </c>
      <c r="AE33" s="24">
        <v>19.899999999999999</v>
      </c>
      <c r="AF33" s="24"/>
      <c r="AG33" s="23"/>
      <c r="AH33" s="23"/>
      <c r="AI33" s="23"/>
    </row>
    <row r="34" spans="2:35" ht="19.95" customHeight="1">
      <c r="B34" s="16">
        <v>28</v>
      </c>
      <c r="C34" s="23">
        <v>20.6645</v>
      </c>
      <c r="D34" s="23">
        <v>20.112400000000001</v>
      </c>
      <c r="E34" s="23">
        <v>20.670999999999999</v>
      </c>
      <c r="F34" s="24"/>
      <c r="G34" s="24"/>
      <c r="H34" s="24"/>
      <c r="I34" s="23"/>
      <c r="J34" s="23"/>
      <c r="K34" s="23"/>
      <c r="L34" s="24"/>
      <c r="M34" s="24"/>
      <c r="N34" s="24"/>
      <c r="O34" s="23"/>
      <c r="P34" s="23"/>
      <c r="Q34" s="23"/>
      <c r="R34" s="24"/>
      <c r="S34" s="24"/>
      <c r="T34" s="24"/>
      <c r="U34" s="23">
        <v>20.2224</v>
      </c>
      <c r="V34" s="23">
        <v>20.020175999999999</v>
      </c>
      <c r="W34" s="23">
        <v>20.202177599999999</v>
      </c>
      <c r="X34" s="24">
        <v>20.22</v>
      </c>
      <c r="Y34" s="24">
        <v>19.98</v>
      </c>
      <c r="Z34" s="24"/>
      <c r="AA34" s="23">
        <v>20.182500000000001</v>
      </c>
      <c r="AB34" s="23">
        <v>20.180700000000002</v>
      </c>
      <c r="AC34" s="23">
        <v>20.185400000000001</v>
      </c>
      <c r="AD34" s="24">
        <v>20.2</v>
      </c>
      <c r="AE34" s="24">
        <v>20</v>
      </c>
      <c r="AF34" s="24"/>
      <c r="AG34" s="23"/>
      <c r="AH34" s="23"/>
      <c r="AI34" s="23"/>
    </row>
    <row r="35" spans="2:35" s="21" customFormat="1" ht="30" customHeight="1">
      <c r="B35" s="20" t="s">
        <v>35</v>
      </c>
      <c r="C35" s="42">
        <v>16.48</v>
      </c>
      <c r="D35" s="25">
        <v>18.55</v>
      </c>
      <c r="E35" s="25">
        <v>15.61</v>
      </c>
      <c r="F35" s="43">
        <v>16.47</v>
      </c>
      <c r="G35" s="37">
        <v>19.260000000000002</v>
      </c>
      <c r="H35" s="37">
        <v>13.5</v>
      </c>
      <c r="I35" s="35"/>
      <c r="J35" s="35"/>
      <c r="K35" s="35"/>
      <c r="L35" s="37"/>
      <c r="M35" s="37"/>
      <c r="N35" s="37"/>
      <c r="O35" s="35"/>
      <c r="P35" s="35"/>
      <c r="Q35" s="35"/>
      <c r="R35" s="43">
        <v>14.895330519458938</v>
      </c>
      <c r="S35" s="37">
        <v>16.508368181177463</v>
      </c>
      <c r="T35" s="37"/>
      <c r="U35" s="45">
        <v>15.51</v>
      </c>
      <c r="V35" s="45">
        <v>18.649999999999999</v>
      </c>
      <c r="W35" s="45">
        <v>16.5</v>
      </c>
      <c r="X35" s="43">
        <v>15.92</v>
      </c>
      <c r="Y35" s="37">
        <v>17.98</v>
      </c>
      <c r="Z35" s="37"/>
      <c r="AA35" s="36">
        <v>15.67</v>
      </c>
      <c r="AB35" s="35">
        <v>16.760000000000002</v>
      </c>
      <c r="AC35" s="35">
        <v>14.22</v>
      </c>
      <c r="AD35" s="43">
        <v>15.04</v>
      </c>
      <c r="AE35" s="37">
        <v>16.760000000000002</v>
      </c>
      <c r="AF35" s="37"/>
      <c r="AG35" s="36"/>
      <c r="AH35" s="35"/>
      <c r="AI35" s="35"/>
    </row>
    <row r="36" spans="2:35" s="21" customFormat="1" ht="30" customHeight="1">
      <c r="B36" s="20" t="s">
        <v>36</v>
      </c>
      <c r="C36" s="25">
        <v>17.88</v>
      </c>
      <c r="D36" s="25">
        <v>20.34</v>
      </c>
      <c r="E36" s="25">
        <v>17.45</v>
      </c>
      <c r="F36" s="37">
        <v>18.11</v>
      </c>
      <c r="G36" s="37">
        <v>21.58</v>
      </c>
      <c r="H36" s="37">
        <v>15.14</v>
      </c>
      <c r="I36" s="35"/>
      <c r="J36" s="35"/>
      <c r="K36" s="35"/>
      <c r="L36" s="37"/>
      <c r="M36" s="37"/>
      <c r="N36" s="37"/>
      <c r="O36" s="35"/>
      <c r="P36" s="35"/>
      <c r="Q36" s="35"/>
      <c r="R36" s="37">
        <v>16.297305994471721</v>
      </c>
      <c r="S36" s="37">
        <v>18.503030303030304</v>
      </c>
      <c r="T36" s="37"/>
      <c r="U36" s="45">
        <v>17.16</v>
      </c>
      <c r="V36" s="45">
        <v>20.67</v>
      </c>
      <c r="W36" s="45">
        <v>18.73</v>
      </c>
      <c r="X36" s="37">
        <v>17.260000000000002</v>
      </c>
      <c r="Y36" s="37">
        <v>20.22</v>
      </c>
      <c r="Z36" s="37"/>
      <c r="AA36" s="35">
        <v>17.39</v>
      </c>
      <c r="AB36" s="35">
        <v>18.59</v>
      </c>
      <c r="AC36" s="35">
        <v>15.4</v>
      </c>
      <c r="AD36" s="37">
        <v>16.57</v>
      </c>
      <c r="AE36" s="37">
        <v>18.87</v>
      </c>
      <c r="AF36" s="37"/>
      <c r="AG36" s="35"/>
      <c r="AH36" s="35"/>
      <c r="AI36" s="35"/>
    </row>
    <row r="37" spans="2:35" s="21" customFormat="1" ht="30" customHeight="1">
      <c r="B37" s="20" t="s">
        <v>37</v>
      </c>
      <c r="C37" s="25">
        <v>18.690000000000001</v>
      </c>
      <c r="D37" s="25">
        <v>21.46</v>
      </c>
      <c r="E37" s="25">
        <v>18.36</v>
      </c>
      <c r="F37" s="37">
        <v>19.02</v>
      </c>
      <c r="G37" s="37">
        <v>22.87</v>
      </c>
      <c r="H37" s="37">
        <v>15.95</v>
      </c>
      <c r="I37" s="35"/>
      <c r="J37" s="35"/>
      <c r="K37" s="35"/>
      <c r="L37" s="37"/>
      <c r="M37" s="37"/>
      <c r="N37" s="37"/>
      <c r="O37" s="35"/>
      <c r="P37" s="35"/>
      <c r="Q37" s="35"/>
      <c r="R37" s="37">
        <v>17.131597838194644</v>
      </c>
      <c r="S37" s="37">
        <v>19.559421191846891</v>
      </c>
      <c r="T37" s="37"/>
      <c r="U37" s="35">
        <v>18.02</v>
      </c>
      <c r="V37" s="35">
        <v>21.53</v>
      </c>
      <c r="W37" s="35">
        <v>19.88</v>
      </c>
      <c r="X37" s="37">
        <v>17.940000000000001</v>
      </c>
      <c r="Y37" s="37">
        <v>20.85</v>
      </c>
      <c r="Z37" s="37"/>
      <c r="AA37" s="35">
        <v>18.23</v>
      </c>
      <c r="AB37" s="35">
        <v>19.47</v>
      </c>
      <c r="AC37" s="35">
        <v>15.99</v>
      </c>
      <c r="AD37" s="37">
        <v>17.489999999999998</v>
      </c>
      <c r="AE37" s="37">
        <v>19.989999999999998</v>
      </c>
      <c r="AF37" s="37"/>
      <c r="AG37" s="35"/>
      <c r="AH37" s="35"/>
      <c r="AI37" s="35"/>
    </row>
    <row r="38" spans="2:35" s="21" customFormat="1" ht="19.95" customHeight="1">
      <c r="B38" s="20" t="s">
        <v>40</v>
      </c>
      <c r="C38" s="25">
        <f>D35-C35</f>
        <v>2.0700000000000003</v>
      </c>
      <c r="D38" s="25"/>
      <c r="E38" s="25">
        <f>D35-E35</f>
        <v>2.9400000000000013</v>
      </c>
      <c r="F38" s="37">
        <f>G35-F35</f>
        <v>2.7900000000000027</v>
      </c>
      <c r="G38" s="37"/>
      <c r="H38" s="37">
        <f>G35-H35</f>
        <v>5.7600000000000016</v>
      </c>
      <c r="I38" s="35"/>
      <c r="J38" s="35"/>
      <c r="K38" s="35"/>
      <c r="L38" s="37"/>
      <c r="M38" s="37"/>
      <c r="N38" s="37"/>
      <c r="O38" s="35"/>
      <c r="P38" s="35"/>
      <c r="Q38" s="35"/>
      <c r="R38" s="37">
        <f>S35-R35</f>
        <v>1.6130376617185256</v>
      </c>
      <c r="S38" s="37"/>
      <c r="T38" s="37"/>
      <c r="U38" s="35">
        <f>V35-U35</f>
        <v>3.1399999999999988</v>
      </c>
      <c r="V38" s="35"/>
      <c r="W38" s="35">
        <f>V35-W35</f>
        <v>2.1499999999999986</v>
      </c>
      <c r="X38" s="37">
        <v>2.06</v>
      </c>
      <c r="Y38" s="37"/>
      <c r="Z38" s="37"/>
      <c r="AA38" s="35">
        <f>AB35-AA35</f>
        <v>1.0900000000000016</v>
      </c>
      <c r="AB38" s="35"/>
      <c r="AC38" s="35">
        <f>AB35-AC35</f>
        <v>2.5400000000000009</v>
      </c>
      <c r="AD38" s="37">
        <v>1.7200000000000024</v>
      </c>
      <c r="AE38" s="37"/>
      <c r="AF38" s="37"/>
      <c r="AG38" s="35"/>
      <c r="AH38" s="35"/>
      <c r="AI38" s="35"/>
    </row>
    <row r="39" spans="2:35" s="21" customFormat="1" ht="19.95" customHeight="1">
      <c r="B39" s="20" t="s">
        <v>41</v>
      </c>
      <c r="C39" s="25">
        <f>D36-C36</f>
        <v>2.4600000000000009</v>
      </c>
      <c r="D39" s="25"/>
      <c r="E39" s="25">
        <f>D36-E36</f>
        <v>2.8900000000000006</v>
      </c>
      <c r="F39" s="37">
        <f>G36-F36</f>
        <v>3.4699999999999989</v>
      </c>
      <c r="G39" s="37"/>
      <c r="H39" s="37">
        <f>G36-H36</f>
        <v>6.4399999999999977</v>
      </c>
      <c r="I39" s="35"/>
      <c r="J39" s="35"/>
      <c r="K39" s="35"/>
      <c r="L39" s="37"/>
      <c r="M39" s="37"/>
      <c r="N39" s="37"/>
      <c r="O39" s="35"/>
      <c r="P39" s="35"/>
      <c r="Q39" s="35"/>
      <c r="R39" s="37">
        <f t="shared" ref="R39:R40" si="0">S36-R36</f>
        <v>2.2057243085585831</v>
      </c>
      <c r="S39" s="37"/>
      <c r="T39" s="37"/>
      <c r="U39" s="35">
        <f>V36-U36</f>
        <v>3.5100000000000016</v>
      </c>
      <c r="V39" s="35"/>
      <c r="W39" s="35">
        <f>V36-W36</f>
        <v>1.9400000000000013</v>
      </c>
      <c r="X39" s="37">
        <v>2.96</v>
      </c>
      <c r="Y39" s="37"/>
      <c r="Z39" s="37"/>
      <c r="AA39" s="35">
        <f t="shared" ref="AA39:AA40" si="1">AB36-AA36</f>
        <v>1.1999999999999993</v>
      </c>
      <c r="AB39" s="35"/>
      <c r="AC39" s="35">
        <f t="shared" ref="AC39:AC40" si="2">AB36-AC36</f>
        <v>3.1899999999999995</v>
      </c>
      <c r="AD39" s="37">
        <v>2.3000000000000007</v>
      </c>
      <c r="AE39" s="37"/>
      <c r="AF39" s="37"/>
      <c r="AG39" s="35"/>
      <c r="AH39" s="35"/>
      <c r="AI39" s="35"/>
    </row>
    <row r="40" spans="2:35" s="21" customFormat="1" ht="19.95" customHeight="1">
      <c r="B40" s="20" t="s">
        <v>42</v>
      </c>
      <c r="C40" s="25">
        <f>D37-C37</f>
        <v>2.7699999999999996</v>
      </c>
      <c r="D40" s="25"/>
      <c r="E40" s="25">
        <f>D37-E37</f>
        <v>3.1000000000000014</v>
      </c>
      <c r="F40" s="37">
        <f>G37-F37</f>
        <v>3.8500000000000014</v>
      </c>
      <c r="G40" s="37"/>
      <c r="H40" s="37">
        <f>G37-H37</f>
        <v>6.9200000000000017</v>
      </c>
      <c r="I40" s="35"/>
      <c r="J40" s="35"/>
      <c r="K40" s="35"/>
      <c r="L40" s="37"/>
      <c r="M40" s="37"/>
      <c r="N40" s="37"/>
      <c r="O40" s="35"/>
      <c r="P40" s="35"/>
      <c r="Q40" s="35"/>
      <c r="R40" s="37">
        <f t="shared" si="0"/>
        <v>2.4278233536522471</v>
      </c>
      <c r="S40" s="37"/>
      <c r="T40" s="37"/>
      <c r="U40" s="45">
        <f>V37-U37</f>
        <v>3.5100000000000016</v>
      </c>
      <c r="V40" s="45"/>
      <c r="W40" s="45">
        <f>V37-W37</f>
        <v>1.6500000000000021</v>
      </c>
      <c r="X40" s="37">
        <v>2.91</v>
      </c>
      <c r="Y40" s="37"/>
      <c r="Z40" s="37"/>
      <c r="AA40" s="35">
        <f t="shared" si="1"/>
        <v>1.2399999999999984</v>
      </c>
      <c r="AB40" s="35"/>
      <c r="AC40" s="35">
        <f t="shared" si="2"/>
        <v>3.4799999999999986</v>
      </c>
      <c r="AD40" s="37">
        <v>2.5</v>
      </c>
      <c r="AE40" s="37"/>
      <c r="AF40" s="37"/>
      <c r="AG40" s="35"/>
      <c r="AH40" s="35"/>
      <c r="AI40" s="35"/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I6:K6"/>
    <mergeCell ref="L6:N6"/>
    <mergeCell ref="O6:Q6"/>
    <mergeCell ref="B5:B6"/>
    <mergeCell ref="C5:AI5"/>
    <mergeCell ref="C6:E6"/>
    <mergeCell ref="F6:H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B2:AK62"/>
  <sheetViews>
    <sheetView topLeftCell="A17" zoomScale="60" zoomScaleNormal="60" zoomScalePageLayoutView="90" workbookViewId="0">
      <selection activeCell="AD95" sqref="AD95"/>
    </sheetView>
  </sheetViews>
  <sheetFormatPr defaultColWidth="6.33203125" defaultRowHeight="14.4"/>
  <cols>
    <col min="1" max="1" width="6.33203125" style="14"/>
    <col min="2" max="2" width="14.109375" style="14" customWidth="1"/>
    <col min="3" max="16384" width="6.33203125" style="14"/>
  </cols>
  <sheetData>
    <row r="2" spans="2:37" s="15" customFormat="1" ht="17.55" customHeight="1">
      <c r="B2" s="15" t="s">
        <v>39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</row>
    <row r="3" spans="2:37" s="15" customFormat="1" ht="17.55" customHeight="1">
      <c r="B3" s="22">
        <v>20.2224</v>
      </c>
      <c r="C3" s="22">
        <f>B3*0.7</f>
        <v>14.155679999999998</v>
      </c>
      <c r="D3" s="22">
        <f>B3*0.8</f>
        <v>16.17792</v>
      </c>
      <c r="E3" s="22">
        <f>B3*0.85</f>
        <v>17.189039999999999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2:37" s="15" customFormat="1" ht="17.5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</row>
    <row r="5" spans="2:37" s="15" customFormat="1" ht="18.45" customHeight="1">
      <c r="B5" s="76" t="s">
        <v>50</v>
      </c>
      <c r="C5" s="77" t="s">
        <v>38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</row>
    <row r="6" spans="2:37" ht="139.94999999999999" customHeight="1">
      <c r="B6" s="72"/>
      <c r="C6" s="66" t="s">
        <v>76</v>
      </c>
      <c r="D6" s="67"/>
      <c r="E6" s="68"/>
      <c r="F6" s="60" t="s">
        <v>67</v>
      </c>
      <c r="G6" s="69"/>
      <c r="H6" s="61"/>
      <c r="I6" s="58" t="s">
        <v>69</v>
      </c>
      <c r="J6" s="70"/>
      <c r="K6" s="59"/>
      <c r="L6" s="78" t="s">
        <v>75</v>
      </c>
      <c r="M6" s="79"/>
      <c r="N6" s="80"/>
      <c r="O6" s="58" t="s">
        <v>71</v>
      </c>
      <c r="P6" s="70"/>
      <c r="Q6" s="59"/>
      <c r="R6" s="60" t="s">
        <v>72</v>
      </c>
      <c r="S6" s="69"/>
      <c r="T6" s="61"/>
      <c r="U6" s="58" t="s">
        <v>73</v>
      </c>
      <c r="V6" s="70"/>
      <c r="W6" s="59"/>
      <c r="X6" s="60" t="s">
        <v>77</v>
      </c>
      <c r="Y6" s="69"/>
      <c r="Z6" s="61"/>
      <c r="AA6" s="58" t="s">
        <v>78</v>
      </c>
      <c r="AB6" s="70"/>
      <c r="AC6" s="59"/>
      <c r="AD6" s="60" t="s">
        <v>84</v>
      </c>
      <c r="AE6" s="69"/>
      <c r="AF6" s="61"/>
      <c r="AG6" s="58" t="s">
        <v>83</v>
      </c>
      <c r="AH6" s="70"/>
      <c r="AI6" s="59"/>
    </row>
    <row r="7" spans="2:37" ht="19.95" customHeight="1">
      <c r="B7" s="16" t="s">
        <v>30</v>
      </c>
      <c r="C7" s="48" t="s">
        <v>32</v>
      </c>
      <c r="D7" s="48" t="s">
        <v>31</v>
      </c>
      <c r="E7" s="48" t="s">
        <v>33</v>
      </c>
      <c r="F7" s="49" t="s">
        <v>32</v>
      </c>
      <c r="G7" s="49" t="s">
        <v>31</v>
      </c>
      <c r="H7" s="49" t="s">
        <v>33</v>
      </c>
      <c r="I7" s="50" t="s">
        <v>32</v>
      </c>
      <c r="J7" s="50" t="s">
        <v>31</v>
      </c>
      <c r="K7" s="50" t="s">
        <v>33</v>
      </c>
      <c r="L7" s="50" t="s">
        <v>32</v>
      </c>
      <c r="M7" s="50" t="s">
        <v>31</v>
      </c>
      <c r="N7" s="50" t="s">
        <v>33</v>
      </c>
      <c r="O7" s="50" t="s">
        <v>32</v>
      </c>
      <c r="P7" s="50" t="s">
        <v>31</v>
      </c>
      <c r="Q7" s="50" t="s">
        <v>33</v>
      </c>
      <c r="R7" s="49" t="s">
        <v>32</v>
      </c>
      <c r="S7" s="49" t="s">
        <v>31</v>
      </c>
      <c r="T7" s="49" t="s">
        <v>33</v>
      </c>
      <c r="U7" s="50" t="s">
        <v>32</v>
      </c>
      <c r="V7" s="50" t="s">
        <v>31</v>
      </c>
      <c r="W7" s="50" t="s">
        <v>33</v>
      </c>
      <c r="X7" s="49" t="s">
        <v>32</v>
      </c>
      <c r="Y7" s="49" t="s">
        <v>31</v>
      </c>
      <c r="Z7" s="49" t="s">
        <v>33</v>
      </c>
      <c r="AA7" s="50" t="s">
        <v>32</v>
      </c>
      <c r="AB7" s="50" t="s">
        <v>31</v>
      </c>
      <c r="AC7" s="50" t="s">
        <v>33</v>
      </c>
      <c r="AD7" s="49" t="s">
        <v>32</v>
      </c>
      <c r="AE7" s="49" t="s">
        <v>31</v>
      </c>
      <c r="AF7" s="49" t="s">
        <v>33</v>
      </c>
      <c r="AG7" s="47" t="s">
        <v>32</v>
      </c>
      <c r="AH7" s="47" t="s">
        <v>31</v>
      </c>
      <c r="AI7" s="47" t="s">
        <v>33</v>
      </c>
    </row>
    <row r="8" spans="2:37" ht="19.95" customHeight="1">
      <c r="B8" s="16">
        <v>2</v>
      </c>
      <c r="C8" s="40"/>
      <c r="D8" s="40"/>
      <c r="E8" s="40"/>
      <c r="F8" s="26"/>
      <c r="G8" s="26"/>
      <c r="H8" s="26"/>
      <c r="I8" s="27"/>
      <c r="J8" s="27"/>
      <c r="K8" s="27"/>
      <c r="L8" s="26"/>
      <c r="M8" s="26"/>
      <c r="N8" s="26"/>
      <c r="O8" s="27"/>
      <c r="P8" s="27"/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/>
      <c r="AE8" s="26"/>
      <c r="AF8" s="26"/>
      <c r="AG8" s="27"/>
      <c r="AH8" s="27"/>
      <c r="AI8" s="27"/>
    </row>
    <row r="9" spans="2:37" ht="19.95" customHeight="1">
      <c r="B9" s="16">
        <v>3</v>
      </c>
      <c r="C9" s="40"/>
      <c r="D9" s="40"/>
      <c r="E9" s="40"/>
      <c r="F9" s="26"/>
      <c r="G9" s="26"/>
      <c r="H9" s="26"/>
      <c r="I9" s="27"/>
      <c r="J9" s="27"/>
      <c r="K9" s="27"/>
      <c r="L9" s="26"/>
      <c r="M9" s="26"/>
      <c r="N9" s="26"/>
      <c r="O9" s="27"/>
      <c r="P9" s="27"/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/>
      <c r="AE9" s="26"/>
      <c r="AF9" s="26"/>
      <c r="AG9" s="27"/>
      <c r="AH9" s="27"/>
      <c r="AI9" s="27"/>
    </row>
    <row r="10" spans="2:37" ht="19.95" customHeight="1">
      <c r="B10" s="16">
        <v>4</v>
      </c>
      <c r="C10" s="23">
        <v>3.1991999999999998</v>
      </c>
      <c r="D10" s="23">
        <v>3.1467999999999998</v>
      </c>
      <c r="E10" s="23">
        <v>3.9394</v>
      </c>
      <c r="F10" s="24">
        <v>1.6066</v>
      </c>
      <c r="G10" s="24">
        <v>2.2818000000000001</v>
      </c>
      <c r="H10" s="24">
        <v>3.1598999999999999</v>
      </c>
      <c r="I10" s="23"/>
      <c r="J10" s="23"/>
      <c r="K10" s="23"/>
      <c r="L10" s="24">
        <v>2.163026625888</v>
      </c>
      <c r="M10" s="24">
        <v>3.4719712806719998</v>
      </c>
      <c r="N10" s="24">
        <v>4.3472507360639998</v>
      </c>
      <c r="O10" s="23"/>
      <c r="P10" s="23"/>
      <c r="Q10" s="23"/>
      <c r="R10" s="24"/>
      <c r="S10" s="24"/>
      <c r="T10" s="24"/>
      <c r="U10" s="23"/>
      <c r="V10" s="23"/>
      <c r="W10" s="23"/>
      <c r="X10" s="24"/>
      <c r="Y10" s="24"/>
      <c r="Z10" s="24"/>
      <c r="AA10" s="23"/>
      <c r="AB10" s="23"/>
      <c r="AC10" s="23"/>
      <c r="AD10" s="24"/>
      <c r="AE10" s="24"/>
      <c r="AF10" s="24"/>
      <c r="AG10" s="23"/>
      <c r="AH10" s="23"/>
      <c r="AI10" s="23"/>
    </row>
    <row r="11" spans="2:37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/>
      <c r="P11" s="23"/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/>
      <c r="AE11" s="24"/>
      <c r="AF11" s="24"/>
      <c r="AG11" s="23"/>
      <c r="AH11" s="23"/>
      <c r="AI11" s="23"/>
    </row>
    <row r="12" spans="2:37" ht="19.95" customHeight="1">
      <c r="B12" s="16">
        <v>6</v>
      </c>
      <c r="C12" s="23">
        <v>5.0707000000000004</v>
      </c>
      <c r="D12" s="23">
        <v>4.8178999999999998</v>
      </c>
      <c r="E12" s="23">
        <v>6.2897999999999996</v>
      </c>
      <c r="F12" s="24">
        <v>3.4866999999999999</v>
      </c>
      <c r="G12" s="24">
        <v>4.1132999999999997</v>
      </c>
      <c r="H12" s="24">
        <v>5.5400999999999998</v>
      </c>
      <c r="I12" s="23"/>
      <c r="J12" s="23"/>
      <c r="K12" s="23"/>
      <c r="L12" s="24">
        <v>4.0831654109760001</v>
      </c>
      <c r="M12" s="24">
        <v>5.1041775708479999</v>
      </c>
      <c r="N12" s="24">
        <v>6.3230329174079998</v>
      </c>
      <c r="O12" s="23"/>
      <c r="P12" s="23"/>
      <c r="Q12" s="23"/>
      <c r="R12" s="24">
        <v>3.8955000000000002</v>
      </c>
      <c r="S12" s="24">
        <v>4.5156999999999998</v>
      </c>
      <c r="T12" s="24"/>
      <c r="U12" s="23"/>
      <c r="V12" s="23"/>
      <c r="W12" s="23"/>
      <c r="X12" s="24"/>
      <c r="Y12" s="24"/>
      <c r="Z12" s="24"/>
      <c r="AA12" s="23"/>
      <c r="AB12" s="23"/>
      <c r="AC12" s="23"/>
      <c r="AD12" s="24"/>
      <c r="AE12" s="24"/>
      <c r="AF12" s="24"/>
      <c r="AG12" s="23"/>
      <c r="AH12" s="23"/>
      <c r="AI12" s="23"/>
    </row>
    <row r="13" spans="2:37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/>
      <c r="P13" s="23"/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/>
      <c r="AE13" s="24"/>
      <c r="AF13" s="24"/>
      <c r="AG13" s="23"/>
      <c r="AH13" s="23"/>
      <c r="AI13" s="23"/>
    </row>
    <row r="14" spans="2:37" ht="19.95" customHeight="1">
      <c r="B14" s="16">
        <v>8</v>
      </c>
      <c r="C14" s="23">
        <v>6.8955000000000002</v>
      </c>
      <c r="D14" s="23">
        <v>6.4509999999999996</v>
      </c>
      <c r="E14" s="23">
        <v>8.1516999999999999</v>
      </c>
      <c r="F14" s="24">
        <v>5.5279999999999996</v>
      </c>
      <c r="G14" s="24">
        <v>5.8456999999999999</v>
      </c>
      <c r="H14" s="24">
        <v>7.4531000000000001</v>
      </c>
      <c r="I14" s="23"/>
      <c r="J14" s="23"/>
      <c r="K14" s="23"/>
      <c r="L14" s="24">
        <v>5.870819919264</v>
      </c>
      <c r="M14" s="24">
        <v>6.4731817644479994</v>
      </c>
      <c r="N14" s="24">
        <v>7.8254046163199993</v>
      </c>
      <c r="O14" s="23"/>
      <c r="P14" s="23"/>
      <c r="Q14" s="23"/>
      <c r="R14" s="24">
        <v>6.1562999999999999</v>
      </c>
      <c r="S14" s="24">
        <v>6.4024999999999999</v>
      </c>
      <c r="T14" s="24"/>
      <c r="U14" s="23"/>
      <c r="V14" s="23"/>
      <c r="W14" s="23"/>
      <c r="X14" s="24"/>
      <c r="Y14" s="24"/>
      <c r="Z14" s="24"/>
      <c r="AA14" s="23"/>
      <c r="AB14" s="23"/>
      <c r="AC14" s="23"/>
      <c r="AD14" s="24"/>
      <c r="AE14" s="24"/>
      <c r="AF14" s="24"/>
      <c r="AG14" s="23"/>
      <c r="AH14" s="23"/>
      <c r="AI14" s="23"/>
    </row>
    <row r="15" spans="2:37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/>
      <c r="P15" s="23"/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/>
      <c r="AE15" s="24"/>
      <c r="AF15" s="24"/>
      <c r="AG15" s="23"/>
      <c r="AH15" s="23"/>
      <c r="AI15" s="23"/>
    </row>
    <row r="16" spans="2:37" ht="19.95" customHeight="1">
      <c r="B16" s="16">
        <v>10</v>
      </c>
      <c r="C16" s="23">
        <v>8.3474000000000004</v>
      </c>
      <c r="D16" s="23">
        <v>7.8628</v>
      </c>
      <c r="E16" s="23">
        <v>9.5361999999999991</v>
      </c>
      <c r="F16" s="24">
        <v>7.1435000000000004</v>
      </c>
      <c r="G16" s="24">
        <v>7.1497999999999999</v>
      </c>
      <c r="H16" s="24">
        <v>9.0068999999999999</v>
      </c>
      <c r="I16" s="23">
        <v>7.1200778326599998</v>
      </c>
      <c r="J16" s="23">
        <v>6.7261787157610007</v>
      </c>
      <c r="K16" s="23"/>
      <c r="L16" s="24">
        <v>7.4261853288959996</v>
      </c>
      <c r="M16" s="24">
        <v>7.7494469642879986</v>
      </c>
      <c r="N16" s="24">
        <v>9.5503499002560002</v>
      </c>
      <c r="O16" s="23"/>
      <c r="P16" s="23"/>
      <c r="Q16" s="23"/>
      <c r="R16" s="24">
        <v>8.0957000000000008</v>
      </c>
      <c r="S16" s="24">
        <v>7.9965999999999999</v>
      </c>
      <c r="T16" s="24"/>
      <c r="U16" s="23"/>
      <c r="V16" s="23"/>
      <c r="W16" s="23"/>
      <c r="X16" s="24">
        <v>6.6</v>
      </c>
      <c r="Y16" s="24">
        <v>6.18</v>
      </c>
      <c r="Z16" s="24"/>
      <c r="AA16" s="23"/>
      <c r="AB16" s="23"/>
      <c r="AC16" s="23"/>
      <c r="AD16" s="24"/>
      <c r="AE16" s="24"/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/>
      <c r="P17" s="23"/>
      <c r="Q17" s="23"/>
      <c r="R17" s="24"/>
      <c r="S17" s="24"/>
      <c r="T17" s="24"/>
      <c r="U17" s="23"/>
      <c r="V17" s="23"/>
      <c r="W17" s="23"/>
      <c r="X17" s="24">
        <v>7.59</v>
      </c>
      <c r="Y17" s="24">
        <v>6.81</v>
      </c>
      <c r="Z17" s="24"/>
      <c r="AA17" s="23"/>
      <c r="AB17" s="23"/>
      <c r="AC17" s="23"/>
      <c r="AD17" s="24"/>
      <c r="AE17" s="24"/>
      <c r="AF17" s="24"/>
      <c r="AG17" s="23"/>
      <c r="AH17" s="23"/>
      <c r="AI17" s="23"/>
    </row>
    <row r="18" spans="2:35" ht="19.95" customHeight="1">
      <c r="B18" s="16">
        <v>12</v>
      </c>
      <c r="C18" s="23">
        <v>9.7248999999999999</v>
      </c>
      <c r="D18" s="23">
        <v>8.9236000000000004</v>
      </c>
      <c r="E18" s="23">
        <v>10.3269</v>
      </c>
      <c r="F18" s="24">
        <v>8.7265999999999995</v>
      </c>
      <c r="G18" s="24">
        <v>8.4990000000000006</v>
      </c>
      <c r="H18" s="24">
        <v>10.019</v>
      </c>
      <c r="I18" s="23">
        <v>8.7180344259840012</v>
      </c>
      <c r="J18" s="23">
        <v>8.1374440951950007</v>
      </c>
      <c r="K18" s="23"/>
      <c r="L18" s="24">
        <v>9.065457447167999</v>
      </c>
      <c r="M18" s="24">
        <v>9.0619245331199991</v>
      </c>
      <c r="N18" s="24">
        <v>10.558996860959999</v>
      </c>
      <c r="O18" s="23"/>
      <c r="P18" s="23"/>
      <c r="Q18" s="23"/>
      <c r="R18" s="24">
        <v>9.4962999999999997</v>
      </c>
      <c r="S18" s="24">
        <v>9.1668000000000003</v>
      </c>
      <c r="T18" s="24"/>
      <c r="U18" s="23"/>
      <c r="V18" s="23"/>
      <c r="W18" s="23"/>
      <c r="X18" s="24">
        <v>8.4</v>
      </c>
      <c r="Y18" s="24">
        <v>7.51</v>
      </c>
      <c r="Z18" s="24"/>
      <c r="AA18" s="23"/>
      <c r="AB18" s="23"/>
      <c r="AC18" s="23"/>
      <c r="AD18" s="24"/>
      <c r="AE18" s="24"/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/>
      <c r="P19" s="23"/>
      <c r="Q19" s="23"/>
      <c r="R19" s="24"/>
      <c r="S19" s="24"/>
      <c r="T19" s="24"/>
      <c r="U19" s="23"/>
      <c r="V19" s="23"/>
      <c r="W19" s="23"/>
      <c r="X19" s="24">
        <v>9.3000000000000007</v>
      </c>
      <c r="Y19" s="24">
        <v>8.11</v>
      </c>
      <c r="Z19" s="24"/>
      <c r="AA19" s="23"/>
      <c r="AB19" s="23"/>
      <c r="AC19" s="23"/>
      <c r="AD19" s="24"/>
      <c r="AE19" s="24"/>
      <c r="AF19" s="24"/>
      <c r="AG19" s="23"/>
      <c r="AH19" s="23"/>
      <c r="AI19" s="23"/>
    </row>
    <row r="20" spans="2:35" ht="19.95" customHeight="1">
      <c r="B20" s="16">
        <v>14</v>
      </c>
      <c r="C20" s="23">
        <v>11.297800000000001</v>
      </c>
      <c r="D20" s="23">
        <v>10.2073</v>
      </c>
      <c r="E20" s="23">
        <v>11.607900000000001</v>
      </c>
      <c r="F20" s="24">
        <v>10.065899999999999</v>
      </c>
      <c r="G20" s="24">
        <v>9.7500999999999998</v>
      </c>
      <c r="H20" s="24">
        <v>11.5794</v>
      </c>
      <c r="I20" s="23">
        <v>10.200377189039999</v>
      </c>
      <c r="J20" s="23">
        <v>9.4660002993560006</v>
      </c>
      <c r="K20" s="23"/>
      <c r="L20" s="24">
        <v>10.770971703839999</v>
      </c>
      <c r="M20" s="24">
        <v>10.413264156479999</v>
      </c>
      <c r="N20" s="24">
        <v>12.539195184863999</v>
      </c>
      <c r="O20" s="23"/>
      <c r="P20" s="23"/>
      <c r="Q20" s="23"/>
      <c r="R20" s="24">
        <v>10.793699999999999</v>
      </c>
      <c r="S20" s="24">
        <v>10.119199999999999</v>
      </c>
      <c r="T20" s="24"/>
      <c r="U20" s="23"/>
      <c r="V20" s="23"/>
      <c r="W20" s="23"/>
      <c r="X20" s="24">
        <v>10.14</v>
      </c>
      <c r="Y20" s="24">
        <v>8.91</v>
      </c>
      <c r="Z20" s="24"/>
      <c r="AA20" s="23"/>
      <c r="AB20" s="23"/>
      <c r="AC20" s="23"/>
      <c r="AD20" s="24"/>
      <c r="AE20" s="24"/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/>
      <c r="P21" s="23"/>
      <c r="Q21" s="23"/>
      <c r="R21" s="24"/>
      <c r="S21" s="24"/>
      <c r="T21" s="24"/>
      <c r="U21" s="23"/>
      <c r="V21" s="23"/>
      <c r="W21" s="23"/>
      <c r="X21" s="24">
        <v>10.88</v>
      </c>
      <c r="Y21" s="24">
        <v>9.64</v>
      </c>
      <c r="Z21" s="24"/>
      <c r="AA21" s="23"/>
      <c r="AB21" s="23"/>
      <c r="AC21" s="23"/>
      <c r="AD21" s="24"/>
      <c r="AE21" s="24"/>
      <c r="AF21" s="24"/>
      <c r="AG21" s="23"/>
      <c r="AH21" s="23"/>
      <c r="AI21" s="23"/>
    </row>
    <row r="22" spans="2:35" ht="19.95" customHeight="1">
      <c r="B22" s="16">
        <v>16</v>
      </c>
      <c r="C22" s="23">
        <v>14.8386</v>
      </c>
      <c r="D22" s="23">
        <v>12.198399999999999</v>
      </c>
      <c r="E22" s="23">
        <v>15.441599999999999</v>
      </c>
      <c r="F22" s="24">
        <v>11.570600000000001</v>
      </c>
      <c r="G22" s="24">
        <v>10.805099999999999</v>
      </c>
      <c r="H22" s="24">
        <v>15.418200000000001</v>
      </c>
      <c r="I22" s="23">
        <v>12.459949109409999</v>
      </c>
      <c r="J22" s="23">
        <v>10.9863403682</v>
      </c>
      <c r="K22" s="23"/>
      <c r="L22" s="24">
        <v>13.480716778655999</v>
      </c>
      <c r="M22" s="24">
        <v>12.194736065183999</v>
      </c>
      <c r="N22" s="24">
        <v>17.179677786911999</v>
      </c>
      <c r="O22" s="23"/>
      <c r="P22" s="23"/>
      <c r="Q22" s="23"/>
      <c r="R22" s="24">
        <v>14.347899999999999</v>
      </c>
      <c r="S22" s="24">
        <v>11.8771</v>
      </c>
      <c r="T22" s="24"/>
      <c r="U22" s="23"/>
      <c r="V22" s="23"/>
      <c r="W22" s="23"/>
      <c r="X22" s="24">
        <v>12.47</v>
      </c>
      <c r="Y22" s="24">
        <v>10.49</v>
      </c>
      <c r="Z22" s="24"/>
      <c r="AA22" s="23"/>
      <c r="AB22" s="23"/>
      <c r="AC22" s="23"/>
      <c r="AD22" s="24"/>
      <c r="AE22" s="24"/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/>
      <c r="P23" s="23"/>
      <c r="Q23" s="23"/>
      <c r="R23" s="24"/>
      <c r="S23" s="24"/>
      <c r="T23" s="24"/>
      <c r="U23" s="23"/>
      <c r="V23" s="23"/>
      <c r="W23" s="23"/>
      <c r="X23" s="24">
        <v>14.5</v>
      </c>
      <c r="Y23" s="24">
        <v>11.43</v>
      </c>
      <c r="Z23" s="24"/>
      <c r="AA23" s="23"/>
      <c r="AB23" s="23"/>
      <c r="AC23" s="23"/>
      <c r="AD23" s="24"/>
      <c r="AE23" s="24"/>
      <c r="AF23" s="24"/>
      <c r="AG23" s="23"/>
      <c r="AH23" s="23"/>
      <c r="AI23" s="23"/>
    </row>
    <row r="24" spans="2:35" ht="19.95" customHeight="1">
      <c r="B24" s="16">
        <v>18</v>
      </c>
      <c r="C24" s="23">
        <v>19.028099999999998</v>
      </c>
      <c r="D24" s="23">
        <v>14.7194</v>
      </c>
      <c r="E24" s="23">
        <v>19.588100000000001</v>
      </c>
      <c r="F24" s="24">
        <v>14.6304</v>
      </c>
      <c r="G24" s="24">
        <v>12.38</v>
      </c>
      <c r="H24" s="24">
        <v>18.938400000000001</v>
      </c>
      <c r="I24" s="23">
        <v>16.35732315521</v>
      </c>
      <c r="J24" s="23">
        <v>13.360574165540001</v>
      </c>
      <c r="K24" s="23"/>
      <c r="L24" s="24">
        <v>17.723746550304</v>
      </c>
      <c r="M24" s="24">
        <v>14.845304829696</v>
      </c>
      <c r="N24" s="24">
        <v>19.819647809279999</v>
      </c>
      <c r="O24" s="23"/>
      <c r="P24" s="23"/>
      <c r="Q24" s="23"/>
      <c r="R24" s="24">
        <v>18.740400000000001</v>
      </c>
      <c r="S24" s="24">
        <v>15.124599999999999</v>
      </c>
      <c r="T24" s="24"/>
      <c r="U24" s="23"/>
      <c r="V24" s="23"/>
      <c r="W24" s="23"/>
      <c r="X24" s="24">
        <v>16.75</v>
      </c>
      <c r="Y24" s="24">
        <v>13.02</v>
      </c>
      <c r="Z24" s="24"/>
      <c r="AA24" s="23"/>
      <c r="AB24" s="23"/>
      <c r="AC24" s="23"/>
      <c r="AD24" s="24"/>
      <c r="AE24" s="24"/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/>
      <c r="P25" s="23"/>
      <c r="Q25" s="23"/>
      <c r="R25" s="24"/>
      <c r="S25" s="24"/>
      <c r="T25" s="24"/>
      <c r="U25" s="23"/>
      <c r="V25" s="23"/>
      <c r="W25" s="23"/>
      <c r="X25" s="24">
        <v>18.55</v>
      </c>
      <c r="Y25" s="24">
        <v>14.4</v>
      </c>
      <c r="Z25" s="24"/>
      <c r="AA25" s="23"/>
      <c r="AB25" s="23"/>
      <c r="AC25" s="23"/>
      <c r="AD25" s="24"/>
      <c r="AE25" s="24"/>
      <c r="AF25" s="24"/>
      <c r="AG25" s="23"/>
      <c r="AH25" s="23"/>
      <c r="AI25" s="23"/>
    </row>
    <row r="26" spans="2:35" ht="19.95" customHeight="1">
      <c r="B26" s="16">
        <v>20</v>
      </c>
      <c r="C26" s="23">
        <v>20.162299999999998</v>
      </c>
      <c r="D26" s="23">
        <v>17.9636</v>
      </c>
      <c r="E26" s="23">
        <v>20.2224</v>
      </c>
      <c r="F26" s="24">
        <v>18.0825</v>
      </c>
      <c r="G26" s="24">
        <v>15.0381</v>
      </c>
      <c r="H26" s="24">
        <v>20.017299999999999</v>
      </c>
      <c r="I26" s="23">
        <v>18.398930100280001</v>
      </c>
      <c r="J26" s="23">
        <v>16.452831013320001</v>
      </c>
      <c r="K26" s="23"/>
      <c r="L26" s="24">
        <v>19.946832715008</v>
      </c>
      <c r="M26" s="24">
        <v>17.638956613152001</v>
      </c>
      <c r="N26" s="24">
        <v>20.202085754976</v>
      </c>
      <c r="O26" s="23"/>
      <c r="P26" s="23"/>
      <c r="Q26" s="23"/>
      <c r="R26" s="24">
        <v>20.110700000000001</v>
      </c>
      <c r="S26" s="24">
        <v>18.287099999999999</v>
      </c>
      <c r="T26" s="24"/>
      <c r="U26" s="23"/>
      <c r="V26" s="23"/>
      <c r="W26" s="23"/>
      <c r="X26" s="24">
        <v>19.559999999999999</v>
      </c>
      <c r="Y26" s="24">
        <v>16.16</v>
      </c>
      <c r="Z26" s="24"/>
      <c r="AA26" s="23"/>
      <c r="AB26" s="23"/>
      <c r="AC26" s="23"/>
      <c r="AD26" s="24"/>
      <c r="AE26" s="24"/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/>
      <c r="P27" s="23"/>
      <c r="Q27" s="23"/>
      <c r="R27" s="24"/>
      <c r="S27" s="24"/>
      <c r="T27" s="24"/>
      <c r="U27" s="23"/>
      <c r="V27" s="23"/>
      <c r="W27" s="23"/>
      <c r="X27" s="24">
        <v>20.12</v>
      </c>
      <c r="Y27" s="24">
        <v>17.670000000000002</v>
      </c>
      <c r="Z27" s="24"/>
      <c r="AA27" s="23"/>
      <c r="AB27" s="23"/>
      <c r="AC27" s="23"/>
      <c r="AD27" s="24"/>
      <c r="AE27" s="24"/>
      <c r="AF27" s="24"/>
      <c r="AG27" s="23"/>
      <c r="AH27" s="23"/>
      <c r="AI27" s="23"/>
    </row>
    <row r="28" spans="2:35" ht="19.95" customHeight="1">
      <c r="B28" s="16">
        <v>22</v>
      </c>
      <c r="C28" s="23">
        <v>20.2224</v>
      </c>
      <c r="D28" s="23">
        <v>19.840800000000002</v>
      </c>
      <c r="E28" s="23">
        <v>20.2224</v>
      </c>
      <c r="F28" s="24">
        <v>19.7668</v>
      </c>
      <c r="G28" s="24">
        <v>17.632100000000001</v>
      </c>
      <c r="H28" s="24">
        <v>20.245899999999999</v>
      </c>
      <c r="I28" s="23">
        <v>19.445101032779998</v>
      </c>
      <c r="J28" s="23">
        <v>18.710216434659998</v>
      </c>
      <c r="K28" s="23"/>
      <c r="L28" s="24">
        <v>20.214450954143999</v>
      </c>
      <c r="M28" s="24">
        <v>19.448691834239998</v>
      </c>
      <c r="N28" s="24">
        <v>20.221516782239998</v>
      </c>
      <c r="O28" s="23"/>
      <c r="P28" s="23"/>
      <c r="Q28" s="23"/>
      <c r="R28" s="24">
        <v>20.2195</v>
      </c>
      <c r="S28" s="24">
        <v>19.787500000000001</v>
      </c>
      <c r="T28" s="24"/>
      <c r="U28" s="23"/>
      <c r="V28" s="23"/>
      <c r="W28" s="23"/>
      <c r="X28" s="24">
        <v>20.2</v>
      </c>
      <c r="Y28" s="24">
        <v>18.86</v>
      </c>
      <c r="Z28" s="24"/>
      <c r="AA28" s="23"/>
      <c r="AB28" s="23"/>
      <c r="AC28" s="23"/>
      <c r="AD28" s="24"/>
      <c r="AE28" s="24"/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/>
      <c r="P29" s="23"/>
      <c r="Q29" s="23"/>
      <c r="R29" s="24"/>
      <c r="S29" s="24"/>
      <c r="T29" s="24"/>
      <c r="U29" s="23"/>
      <c r="V29" s="23"/>
      <c r="W29" s="23"/>
      <c r="X29" s="24">
        <v>20.22</v>
      </c>
      <c r="Y29" s="24">
        <v>19.57</v>
      </c>
      <c r="Z29" s="24"/>
      <c r="AA29" s="23"/>
      <c r="AB29" s="23"/>
      <c r="AC29" s="23"/>
      <c r="AD29" s="24"/>
      <c r="AE29" s="24"/>
      <c r="AF29" s="24"/>
      <c r="AG29" s="23"/>
      <c r="AH29" s="23"/>
      <c r="AI29" s="23"/>
    </row>
    <row r="30" spans="2:35" ht="19.95" customHeight="1">
      <c r="B30" s="16">
        <v>24</v>
      </c>
      <c r="C30" s="23">
        <v>20.2224</v>
      </c>
      <c r="D30" s="23">
        <v>20.185199999999998</v>
      </c>
      <c r="E30" s="23">
        <v>20.2224</v>
      </c>
      <c r="F30" s="24">
        <v>20.224699999999999</v>
      </c>
      <c r="G30" s="24">
        <v>19.412700000000001</v>
      </c>
      <c r="H30" s="24">
        <v>20.266300000000001</v>
      </c>
      <c r="I30" s="23">
        <v>19.77329381829</v>
      </c>
      <c r="J30" s="23">
        <v>19.630685226760001</v>
      </c>
      <c r="K30" s="23"/>
      <c r="L30" s="24">
        <v>20.222400010752001</v>
      </c>
      <c r="M30" s="24">
        <v>20.073134392223999</v>
      </c>
      <c r="N30" s="24">
        <v>20.222400010752001</v>
      </c>
      <c r="O30" s="23"/>
      <c r="P30" s="23"/>
      <c r="Q30" s="23"/>
      <c r="R30" s="24">
        <v>20.2224</v>
      </c>
      <c r="S30" s="24">
        <v>20.1616</v>
      </c>
      <c r="T30" s="24"/>
      <c r="U30" s="23"/>
      <c r="V30" s="23"/>
      <c r="W30" s="23"/>
      <c r="X30" s="24">
        <v>20.22</v>
      </c>
      <c r="Y30" s="24">
        <v>19.95</v>
      </c>
      <c r="Z30" s="24"/>
      <c r="AA30" s="23"/>
      <c r="AB30" s="23"/>
      <c r="AC30" s="23"/>
      <c r="AD30" s="24"/>
      <c r="AE30" s="24"/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/>
      <c r="P31" s="23"/>
      <c r="Q31" s="23"/>
      <c r="R31" s="24"/>
      <c r="S31" s="24"/>
      <c r="T31" s="24"/>
      <c r="U31" s="23"/>
      <c r="V31" s="23"/>
      <c r="W31" s="23"/>
      <c r="X31" s="24">
        <v>20.22</v>
      </c>
      <c r="Y31" s="24">
        <v>20.09</v>
      </c>
      <c r="Z31" s="24"/>
      <c r="AA31" s="23"/>
      <c r="AB31" s="23"/>
      <c r="AC31" s="23"/>
      <c r="AD31" s="24"/>
      <c r="AE31" s="24"/>
      <c r="AF31" s="24"/>
      <c r="AG31" s="23"/>
      <c r="AH31" s="23"/>
      <c r="AI31" s="23"/>
    </row>
    <row r="32" spans="2:35" ht="19.95" customHeight="1">
      <c r="B32" s="16">
        <v>26</v>
      </c>
      <c r="C32" s="23">
        <v>20.2224</v>
      </c>
      <c r="D32" s="23">
        <v>20.2224</v>
      </c>
      <c r="E32" s="23">
        <v>20.2224</v>
      </c>
      <c r="F32" s="24"/>
      <c r="G32" s="24"/>
      <c r="H32" s="24"/>
      <c r="I32" s="23"/>
      <c r="J32" s="23"/>
      <c r="K32" s="23"/>
      <c r="L32" s="24"/>
      <c r="M32" s="24"/>
      <c r="N32" s="24"/>
      <c r="O32" s="23"/>
      <c r="P32" s="23"/>
      <c r="Q32" s="23"/>
      <c r="R32" s="24"/>
      <c r="S32" s="24"/>
      <c r="T32" s="24"/>
      <c r="U32" s="23"/>
      <c r="V32" s="23"/>
      <c r="W32" s="23"/>
      <c r="X32" s="24">
        <v>20.22</v>
      </c>
      <c r="Y32" s="24">
        <v>20.21</v>
      </c>
      <c r="Z32" s="24"/>
      <c r="AA32" s="23"/>
      <c r="AB32" s="23"/>
      <c r="AC32" s="23"/>
      <c r="AD32" s="24"/>
      <c r="AE32" s="24"/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/>
      <c r="P33" s="23"/>
      <c r="Q33" s="23"/>
      <c r="R33" s="24"/>
      <c r="S33" s="24"/>
      <c r="T33" s="24"/>
      <c r="U33" s="23"/>
      <c r="V33" s="23"/>
      <c r="W33" s="23"/>
      <c r="X33" s="24">
        <v>20.22</v>
      </c>
      <c r="Y33" s="24">
        <v>20.21</v>
      </c>
      <c r="Z33" s="24"/>
      <c r="AA33" s="23"/>
      <c r="AB33" s="23"/>
      <c r="AC33" s="23"/>
      <c r="AD33" s="24"/>
      <c r="AE33" s="24"/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/>
      <c r="P34" s="23"/>
      <c r="Q34" s="23"/>
      <c r="R34" s="24"/>
      <c r="S34" s="24"/>
      <c r="T34" s="24"/>
      <c r="U34" s="23"/>
      <c r="V34" s="23"/>
      <c r="W34" s="23"/>
      <c r="X34" s="24">
        <v>20.22</v>
      </c>
      <c r="Y34" s="24">
        <v>20.22</v>
      </c>
      <c r="Z34" s="24"/>
      <c r="AA34" s="23"/>
      <c r="AB34" s="23"/>
      <c r="AC34" s="23"/>
      <c r="AD34" s="24"/>
      <c r="AE34" s="24"/>
      <c r="AF34" s="24"/>
      <c r="AG34" s="23"/>
      <c r="AH34" s="23"/>
      <c r="AI34" s="23"/>
    </row>
    <row r="35" spans="2:35" s="21" customFormat="1" ht="30" customHeight="1">
      <c r="B35" s="20" t="s">
        <v>35</v>
      </c>
      <c r="C35" s="42">
        <v>15.61</v>
      </c>
      <c r="D35" s="25">
        <v>17.55</v>
      </c>
      <c r="E35" s="25">
        <v>15.33</v>
      </c>
      <c r="F35" s="43">
        <v>17.690000000000001</v>
      </c>
      <c r="G35" s="37">
        <v>19.34</v>
      </c>
      <c r="H35" s="37">
        <v>15.34</v>
      </c>
      <c r="I35" s="36">
        <v>16.87</v>
      </c>
      <c r="J35" s="35">
        <v>18.510000000000002</v>
      </c>
      <c r="K35" s="35"/>
      <c r="L35" s="43">
        <v>16.498174701094221</v>
      </c>
      <c r="M35" s="37">
        <v>17.479640114280929</v>
      </c>
      <c r="N35" s="37">
        <v>14.696688234289507</v>
      </c>
      <c r="O35" s="35"/>
      <c r="P35" s="35"/>
      <c r="Q35" s="35"/>
      <c r="R35" s="43">
        <v>15.891835012098362</v>
      </c>
      <c r="S35" s="37">
        <v>17.403282525019243</v>
      </c>
      <c r="T35" s="37"/>
      <c r="U35" s="35"/>
      <c r="V35" s="35"/>
      <c r="W35" s="35"/>
      <c r="X35" s="43">
        <v>16.829999999999998</v>
      </c>
      <c r="Y35" s="37">
        <v>18.82</v>
      </c>
      <c r="Z35" s="26"/>
      <c r="AA35" s="36"/>
      <c r="AB35" s="35"/>
      <c r="AC35" s="35"/>
      <c r="AD35" s="43"/>
      <c r="AE35" s="37"/>
      <c r="AF35" s="37"/>
      <c r="AG35" s="36"/>
      <c r="AH35" s="35"/>
      <c r="AI35" s="35"/>
    </row>
    <row r="36" spans="2:35" s="21" customFormat="1" ht="30" customHeight="1">
      <c r="B36" s="20" t="s">
        <v>36</v>
      </c>
      <c r="C36" s="25">
        <v>16.64</v>
      </c>
      <c r="D36" s="25">
        <v>18.899999999999999</v>
      </c>
      <c r="E36" s="25">
        <v>16.36</v>
      </c>
      <c r="F36" s="37">
        <v>18.899999999999999</v>
      </c>
      <c r="G36" s="37">
        <v>20.88</v>
      </c>
      <c r="H36" s="37">
        <v>16.43</v>
      </c>
      <c r="I36" s="35">
        <v>17.899999999999999</v>
      </c>
      <c r="J36" s="35">
        <v>19.82</v>
      </c>
      <c r="K36" s="35"/>
      <c r="L36" s="37">
        <v>17.271357198276931</v>
      </c>
      <c r="M36" s="37">
        <v>18.954030977085793</v>
      </c>
      <c r="N36" s="37">
        <v>15.241083968057</v>
      </c>
      <c r="O36" s="35"/>
      <c r="P36" s="35"/>
      <c r="Q36" s="35"/>
      <c r="R36" s="37">
        <v>16.833247581104153</v>
      </c>
      <c r="S36" s="37">
        <v>18.666131225296443</v>
      </c>
      <c r="T36" s="37"/>
      <c r="U36" s="35"/>
      <c r="V36" s="35"/>
      <c r="W36" s="35"/>
      <c r="X36" s="37">
        <v>17.739999999999998</v>
      </c>
      <c r="Y36" s="37">
        <v>20</v>
      </c>
      <c r="Z36" s="26"/>
      <c r="AA36" s="35"/>
      <c r="AB36" s="35"/>
      <c r="AC36" s="35"/>
      <c r="AD36" s="37"/>
      <c r="AE36" s="37"/>
      <c r="AF36" s="37"/>
      <c r="AG36" s="35"/>
      <c r="AH36" s="35"/>
      <c r="AI36" s="35"/>
    </row>
    <row r="37" spans="2:35" s="21" customFormat="1" ht="30" customHeight="1">
      <c r="B37" s="20" t="s">
        <v>37</v>
      </c>
      <c r="C37" s="25">
        <v>17.12</v>
      </c>
      <c r="D37" s="25">
        <v>19.52</v>
      </c>
      <c r="E37" s="25">
        <v>16.84</v>
      </c>
      <c r="F37" s="37">
        <v>19.48</v>
      </c>
      <c r="G37" s="37">
        <v>21.66</v>
      </c>
      <c r="H37" s="37">
        <v>17.010000000000002</v>
      </c>
      <c r="I37" s="35">
        <v>18.809999999999999</v>
      </c>
      <c r="J37" s="35">
        <v>20.65</v>
      </c>
      <c r="K37" s="35"/>
      <c r="L37" s="37">
        <v>17.747960028997714</v>
      </c>
      <c r="M37" s="37">
        <v>19.677900720614925</v>
      </c>
      <c r="N37" s="37">
        <v>16.007092666211111</v>
      </c>
      <c r="O37" s="35"/>
      <c r="P37" s="35"/>
      <c r="Q37" s="35"/>
      <c r="R37" s="37">
        <v>17.293632327831531</v>
      </c>
      <c r="S37" s="37">
        <v>19.305574703557312</v>
      </c>
      <c r="T37" s="37"/>
      <c r="U37" s="35"/>
      <c r="V37" s="35"/>
      <c r="W37" s="35"/>
      <c r="X37" s="37">
        <v>18.239999999999998</v>
      </c>
      <c r="Y37" s="37">
        <v>20.67</v>
      </c>
      <c r="Z37" s="26"/>
      <c r="AA37" s="35"/>
      <c r="AB37" s="35"/>
      <c r="AC37" s="35"/>
      <c r="AD37" s="37"/>
      <c r="AE37" s="37"/>
      <c r="AF37" s="37"/>
      <c r="AG37" s="35"/>
      <c r="AH37" s="35"/>
      <c r="AI37" s="35"/>
    </row>
    <row r="38" spans="2:35" s="21" customFormat="1" ht="19.95" customHeight="1">
      <c r="B38" s="20" t="s">
        <v>40</v>
      </c>
      <c r="C38" s="25">
        <f>D35-C35</f>
        <v>1.9400000000000013</v>
      </c>
      <c r="D38" s="25"/>
      <c r="E38" s="25">
        <f>D35-E35</f>
        <v>2.2200000000000006</v>
      </c>
      <c r="F38" s="37">
        <f>G35-F35</f>
        <v>1.6499999999999986</v>
      </c>
      <c r="G38" s="37"/>
      <c r="H38" s="37">
        <f>G35-H35</f>
        <v>4</v>
      </c>
      <c r="I38" s="25">
        <f>J35-I35</f>
        <v>1.6400000000000006</v>
      </c>
      <c r="J38" s="35"/>
      <c r="K38" s="35"/>
      <c r="L38" s="37">
        <v>0.98146541318670799</v>
      </c>
      <c r="M38" s="37"/>
      <c r="N38" s="37">
        <v>2.7829518799914226</v>
      </c>
      <c r="O38" s="35"/>
      <c r="P38" s="35"/>
      <c r="Q38" s="35"/>
      <c r="R38" s="37">
        <f>S35-R35</f>
        <v>1.5114475129208813</v>
      </c>
      <c r="S38" s="37"/>
      <c r="T38" s="37"/>
      <c r="U38" s="35"/>
      <c r="V38" s="35"/>
      <c r="W38" s="35"/>
      <c r="X38" s="37">
        <v>1.99</v>
      </c>
      <c r="Y38" s="37"/>
      <c r="Z38" s="26"/>
      <c r="AA38" s="35"/>
      <c r="AB38" s="35"/>
      <c r="AC38" s="35"/>
      <c r="AD38" s="37"/>
      <c r="AE38" s="37"/>
      <c r="AF38" s="37"/>
      <c r="AG38" s="35"/>
      <c r="AH38" s="35"/>
      <c r="AI38" s="35"/>
    </row>
    <row r="39" spans="2:35" s="21" customFormat="1" ht="19.95" customHeight="1">
      <c r="B39" s="20" t="s">
        <v>41</v>
      </c>
      <c r="C39" s="25">
        <f>D36-C36</f>
        <v>2.259999999999998</v>
      </c>
      <c r="D39" s="25"/>
      <c r="E39" s="25">
        <f>D36-E36</f>
        <v>2.5399999999999991</v>
      </c>
      <c r="F39" s="37">
        <f>G36-F36</f>
        <v>1.9800000000000004</v>
      </c>
      <c r="G39" s="37"/>
      <c r="H39" s="37">
        <f>G36-H36</f>
        <v>4.4499999999999993</v>
      </c>
      <c r="I39" s="25">
        <f t="shared" ref="I39:I40" si="0">J36-I36</f>
        <v>1.9200000000000017</v>
      </c>
      <c r="J39" s="35"/>
      <c r="K39" s="35"/>
      <c r="L39" s="37">
        <v>1.6826737788088622</v>
      </c>
      <c r="M39" s="37"/>
      <c r="N39" s="37">
        <v>3.7129470090287935</v>
      </c>
      <c r="O39" s="35"/>
      <c r="P39" s="35"/>
      <c r="Q39" s="35"/>
      <c r="R39" s="37">
        <f t="shared" ref="R39:R40" si="1">S36-R36</f>
        <v>1.8328836441922896</v>
      </c>
      <c r="S39" s="37"/>
      <c r="T39" s="37"/>
      <c r="U39" s="35"/>
      <c r="V39" s="35"/>
      <c r="W39" s="35"/>
      <c r="X39" s="37">
        <v>2.2599999999999998</v>
      </c>
      <c r="Y39" s="37"/>
      <c r="Z39" s="26"/>
      <c r="AA39" s="35"/>
      <c r="AB39" s="35"/>
      <c r="AC39" s="35"/>
      <c r="AD39" s="37"/>
      <c r="AE39" s="37"/>
      <c r="AF39" s="37"/>
      <c r="AG39" s="35"/>
      <c r="AH39" s="35"/>
      <c r="AI39" s="35"/>
    </row>
    <row r="40" spans="2:35" s="21" customFormat="1" ht="19.95" customHeight="1">
      <c r="B40" s="20" t="s">
        <v>42</v>
      </c>
      <c r="C40" s="25">
        <f>D37-C37</f>
        <v>2.3999999999999986</v>
      </c>
      <c r="D40" s="25"/>
      <c r="E40" s="25">
        <f>D37-E37</f>
        <v>2.6799999999999997</v>
      </c>
      <c r="F40" s="37">
        <f>G37-F37</f>
        <v>2.1799999999999997</v>
      </c>
      <c r="G40" s="37"/>
      <c r="H40" s="37">
        <f>G37-H37</f>
        <v>4.6499999999999986</v>
      </c>
      <c r="I40" s="25">
        <f t="shared" si="0"/>
        <v>1.8399999999999999</v>
      </c>
      <c r="J40" s="35"/>
      <c r="K40" s="35"/>
      <c r="L40" s="37">
        <v>1.9299406916172117</v>
      </c>
      <c r="M40" s="37"/>
      <c r="N40" s="37">
        <v>3.670808054403814</v>
      </c>
      <c r="O40" s="35"/>
      <c r="P40" s="35"/>
      <c r="Q40" s="35"/>
      <c r="R40" s="37">
        <f t="shared" si="1"/>
        <v>2.0119423757257806</v>
      </c>
      <c r="S40" s="37"/>
      <c r="T40" s="37"/>
      <c r="U40" s="35"/>
      <c r="V40" s="35"/>
      <c r="W40" s="35"/>
      <c r="X40" s="37">
        <v>2.4300000000000002</v>
      </c>
      <c r="Y40" s="37"/>
      <c r="Z40" s="26"/>
      <c r="AA40" s="35"/>
      <c r="AB40" s="35"/>
      <c r="AC40" s="35"/>
      <c r="AD40" s="37"/>
      <c r="AE40" s="37"/>
      <c r="AF40" s="37"/>
      <c r="AG40" s="35"/>
      <c r="AH40" s="35"/>
      <c r="AI40" s="35"/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A6:AC6"/>
    <mergeCell ref="AD6:AF6"/>
    <mergeCell ref="AG6:AI6"/>
    <mergeCell ref="O6:Q6"/>
    <mergeCell ref="B5:B6"/>
    <mergeCell ref="C5:AI5"/>
    <mergeCell ref="C6:E6"/>
    <mergeCell ref="F6:H6"/>
    <mergeCell ref="I6:K6"/>
    <mergeCell ref="L6:N6"/>
    <mergeCell ref="R6:T6"/>
    <mergeCell ref="X6:Z6"/>
    <mergeCell ref="U6:W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>
  <dimension ref="B2:AI62"/>
  <sheetViews>
    <sheetView topLeftCell="A17" zoomScale="60" zoomScaleNormal="60" zoomScalePageLayoutView="90" workbookViewId="0">
      <selection activeCell="AA81" sqref="AA81"/>
    </sheetView>
  </sheetViews>
  <sheetFormatPr defaultColWidth="6.33203125" defaultRowHeight="14.4"/>
  <cols>
    <col min="1" max="1" width="6.33203125" style="14"/>
    <col min="2" max="2" width="15.44140625" style="14" customWidth="1"/>
    <col min="3" max="16384" width="6.33203125" style="14"/>
  </cols>
  <sheetData>
    <row r="2" spans="2:35" s="15" customFormat="1" ht="17.55" customHeight="1">
      <c r="B2" s="15" t="s">
        <v>39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55" customHeight="1">
      <c r="B3" s="22">
        <v>8.9960000000000004</v>
      </c>
      <c r="C3" s="22">
        <f>B3*0.7</f>
        <v>6.2972000000000001</v>
      </c>
      <c r="D3" s="22">
        <f>B3*0.8</f>
        <v>7.1968000000000005</v>
      </c>
      <c r="E3" s="22">
        <f>B3*0.85</f>
        <v>7.6466000000000003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5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45" customHeight="1">
      <c r="B5" s="64" t="s">
        <v>51</v>
      </c>
      <c r="C5" s="77" t="s">
        <v>38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</row>
    <row r="6" spans="2:35" ht="136.19999999999999" customHeight="1">
      <c r="B6" s="72"/>
      <c r="C6" s="66" t="s">
        <v>76</v>
      </c>
      <c r="D6" s="67"/>
      <c r="E6" s="68"/>
      <c r="F6" s="60" t="s">
        <v>67</v>
      </c>
      <c r="G6" s="69"/>
      <c r="H6" s="61"/>
      <c r="I6" s="58" t="s">
        <v>69</v>
      </c>
      <c r="J6" s="70"/>
      <c r="K6" s="59"/>
      <c r="L6" s="78" t="s">
        <v>75</v>
      </c>
      <c r="M6" s="79"/>
      <c r="N6" s="80"/>
      <c r="O6" s="58" t="s">
        <v>71</v>
      </c>
      <c r="P6" s="70"/>
      <c r="Q6" s="59"/>
      <c r="R6" s="60" t="s">
        <v>72</v>
      </c>
      <c r="S6" s="69"/>
      <c r="T6" s="61"/>
      <c r="U6" s="58" t="s">
        <v>73</v>
      </c>
      <c r="V6" s="70"/>
      <c r="W6" s="59"/>
      <c r="X6" s="60" t="s">
        <v>77</v>
      </c>
      <c r="Y6" s="69"/>
      <c r="Z6" s="61"/>
      <c r="AA6" s="58" t="s">
        <v>78</v>
      </c>
      <c r="AB6" s="70"/>
      <c r="AC6" s="59"/>
      <c r="AD6" s="60" t="s">
        <v>84</v>
      </c>
      <c r="AE6" s="69"/>
      <c r="AF6" s="61"/>
      <c r="AG6" s="58" t="s">
        <v>83</v>
      </c>
      <c r="AH6" s="70"/>
      <c r="AI6" s="59"/>
    </row>
    <row r="7" spans="2:35" ht="19.95" customHeight="1">
      <c r="B7" s="16" t="s">
        <v>30</v>
      </c>
      <c r="C7" s="48" t="s">
        <v>32</v>
      </c>
      <c r="D7" s="48" t="s">
        <v>31</v>
      </c>
      <c r="E7" s="48" t="s">
        <v>33</v>
      </c>
      <c r="F7" s="49" t="s">
        <v>32</v>
      </c>
      <c r="G7" s="49" t="s">
        <v>31</v>
      </c>
      <c r="H7" s="49" t="s">
        <v>33</v>
      </c>
      <c r="I7" s="50" t="s">
        <v>32</v>
      </c>
      <c r="J7" s="50" t="s">
        <v>31</v>
      </c>
      <c r="K7" s="50" t="s">
        <v>33</v>
      </c>
      <c r="L7" s="49" t="s">
        <v>32</v>
      </c>
      <c r="M7" s="49" t="s">
        <v>31</v>
      </c>
      <c r="N7" s="49" t="s">
        <v>33</v>
      </c>
      <c r="O7" s="50" t="s">
        <v>32</v>
      </c>
      <c r="P7" s="50" t="s">
        <v>31</v>
      </c>
      <c r="Q7" s="50" t="s">
        <v>33</v>
      </c>
      <c r="R7" s="49" t="s">
        <v>32</v>
      </c>
      <c r="S7" s="49" t="s">
        <v>31</v>
      </c>
      <c r="T7" s="49" t="s">
        <v>33</v>
      </c>
      <c r="U7" s="49" t="s">
        <v>32</v>
      </c>
      <c r="V7" s="49" t="s">
        <v>31</v>
      </c>
      <c r="W7" s="49" t="s">
        <v>33</v>
      </c>
      <c r="X7" s="49" t="s">
        <v>32</v>
      </c>
      <c r="Y7" s="49" t="s">
        <v>31</v>
      </c>
      <c r="Z7" s="49" t="s">
        <v>33</v>
      </c>
      <c r="AA7" s="50" t="s">
        <v>32</v>
      </c>
      <c r="AB7" s="50" t="s">
        <v>31</v>
      </c>
      <c r="AC7" s="50" t="s">
        <v>33</v>
      </c>
      <c r="AD7" s="49" t="s">
        <v>32</v>
      </c>
      <c r="AE7" s="49" t="s">
        <v>31</v>
      </c>
      <c r="AF7" s="49" t="s">
        <v>33</v>
      </c>
      <c r="AG7" s="50" t="s">
        <v>32</v>
      </c>
      <c r="AH7" s="50" t="s">
        <v>31</v>
      </c>
      <c r="AI7" s="50" t="s">
        <v>33</v>
      </c>
    </row>
    <row r="8" spans="2:35" ht="19.95" customHeight="1">
      <c r="B8" s="16">
        <v>2</v>
      </c>
      <c r="C8" s="40"/>
      <c r="D8" s="40"/>
      <c r="E8" s="40"/>
      <c r="F8" s="26"/>
      <c r="G8" s="26"/>
      <c r="H8" s="26"/>
      <c r="I8" s="27"/>
      <c r="J8" s="27"/>
      <c r="K8" s="27"/>
      <c r="L8" s="24"/>
      <c r="M8" s="24"/>
      <c r="N8" s="26"/>
      <c r="O8" s="23">
        <v>0.77760899999999999</v>
      </c>
      <c r="P8" s="23">
        <v>0.66899900000000001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>
        <v>0.624</v>
      </c>
      <c r="AE8" s="26">
        <v>0.93799999999999994</v>
      </c>
      <c r="AF8" s="26"/>
      <c r="AG8" s="27"/>
      <c r="AH8" s="27"/>
      <c r="AI8" s="27"/>
    </row>
    <row r="9" spans="2:35" ht="19.95" customHeight="1">
      <c r="B9" s="16">
        <v>3</v>
      </c>
      <c r="C9" s="40"/>
      <c r="D9" s="40"/>
      <c r="E9" s="40"/>
      <c r="F9" s="26"/>
      <c r="G9" s="26"/>
      <c r="H9" s="26"/>
      <c r="I9" s="27"/>
      <c r="J9" s="27"/>
      <c r="K9" s="27"/>
      <c r="L9" s="24"/>
      <c r="M9" s="24"/>
      <c r="N9" s="26"/>
      <c r="O9" s="23">
        <v>1.629793</v>
      </c>
      <c r="P9" s="23">
        <v>1.4986740000000001</v>
      </c>
      <c r="Q9" s="27"/>
      <c r="R9" s="26"/>
      <c r="S9" s="26"/>
      <c r="T9" s="26"/>
      <c r="U9" s="23"/>
      <c r="V9" s="23"/>
      <c r="W9" s="23"/>
      <c r="X9" s="26"/>
      <c r="Y9" s="26"/>
      <c r="Z9" s="26"/>
      <c r="AA9" s="27"/>
      <c r="AB9" s="27"/>
      <c r="AC9" s="27"/>
      <c r="AD9" s="26">
        <v>1.47</v>
      </c>
      <c r="AE9" s="26">
        <v>1.8</v>
      </c>
      <c r="AF9" s="26"/>
      <c r="AG9" s="27"/>
      <c r="AH9" s="27"/>
      <c r="AI9" s="27"/>
    </row>
    <row r="10" spans="2:35" ht="19.95" customHeight="1">
      <c r="B10" s="16">
        <v>4</v>
      </c>
      <c r="C10" s="23">
        <v>1.69</v>
      </c>
      <c r="D10" s="23">
        <v>1.46</v>
      </c>
      <c r="E10" s="23">
        <v>1.55</v>
      </c>
      <c r="F10" s="24">
        <v>1.7213000000000001</v>
      </c>
      <c r="G10" s="24">
        <v>2.1436999999999999</v>
      </c>
      <c r="H10" s="24">
        <v>2.5041000000000002</v>
      </c>
      <c r="I10" s="23"/>
      <c r="J10" s="23"/>
      <c r="K10" s="23"/>
      <c r="L10" s="24"/>
      <c r="M10" s="24"/>
      <c r="N10" s="24"/>
      <c r="O10" s="23">
        <v>2.3091149999999998</v>
      </c>
      <c r="P10" s="23">
        <v>2.2028690000000002</v>
      </c>
      <c r="Q10" s="23"/>
      <c r="R10" s="24"/>
      <c r="S10" s="24"/>
      <c r="T10" s="24"/>
      <c r="U10" s="23">
        <v>8.9960000000000005E-3</v>
      </c>
      <c r="V10" s="23">
        <v>8.9960000000000005E-3</v>
      </c>
      <c r="W10" s="23">
        <v>8.9960000000000012E-2</v>
      </c>
      <c r="X10" s="24"/>
      <c r="Y10" s="24"/>
      <c r="Z10" s="24"/>
      <c r="AA10" s="23"/>
      <c r="AB10" s="23"/>
      <c r="AC10" s="23"/>
      <c r="AD10" s="24">
        <v>2.23</v>
      </c>
      <c r="AE10" s="24">
        <v>2.37</v>
      </c>
      <c r="AF10" s="24"/>
      <c r="AG10" s="23"/>
      <c r="AH10" s="23"/>
      <c r="AI10" s="23"/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2.665473</v>
      </c>
      <c r="P11" s="23">
        <v>2.5843150000000001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>
        <v>2.6</v>
      </c>
      <c r="AE11" s="24">
        <v>2.68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2.85</v>
      </c>
      <c r="D12" s="23">
        <v>2.78</v>
      </c>
      <c r="E12" s="23">
        <v>2.89</v>
      </c>
      <c r="F12" s="24">
        <v>2.5369999999999999</v>
      </c>
      <c r="G12" s="24">
        <v>2.6939000000000002</v>
      </c>
      <c r="H12" s="24">
        <v>3.1072000000000002</v>
      </c>
      <c r="I12" s="23"/>
      <c r="J12" s="23"/>
      <c r="K12" s="23"/>
      <c r="L12" s="24"/>
      <c r="M12" s="24"/>
      <c r="N12" s="24"/>
      <c r="O12" s="23">
        <v>2.9301680000000001</v>
      </c>
      <c r="P12" s="23">
        <v>2.8503319999999999</v>
      </c>
      <c r="Q12" s="23"/>
      <c r="R12" s="24"/>
      <c r="S12" s="24"/>
      <c r="T12" s="24"/>
      <c r="U12" s="23">
        <v>0.77365600000000001</v>
      </c>
      <c r="V12" s="23">
        <v>0.81863600000000003</v>
      </c>
      <c r="W12" s="23">
        <v>1.088516</v>
      </c>
      <c r="X12" s="24"/>
      <c r="Y12" s="24"/>
      <c r="Z12" s="24"/>
      <c r="AA12" s="23"/>
      <c r="AB12" s="23"/>
      <c r="AC12" s="23"/>
      <c r="AD12" s="24">
        <v>2.86</v>
      </c>
      <c r="AE12" s="24">
        <v>2.92</v>
      </c>
      <c r="AF12" s="24"/>
      <c r="AG12" s="23">
        <v>1.7771999999999999</v>
      </c>
      <c r="AH12" s="23">
        <v>2.6892</v>
      </c>
      <c r="AI12" s="23">
        <v>2.7877999999999998</v>
      </c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3.132889</v>
      </c>
      <c r="P13" s="23">
        <v>3.0416799999999999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>
        <v>1.0799000000000001</v>
      </c>
      <c r="AB13" s="23">
        <v>1.1075999999999999</v>
      </c>
      <c r="AC13" s="23">
        <v>0.95289999999999997</v>
      </c>
      <c r="AD13" s="24">
        <v>3.07</v>
      </c>
      <c r="AE13" s="24">
        <v>3.08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3.41</v>
      </c>
      <c r="D14" s="23">
        <v>3.28</v>
      </c>
      <c r="E14" s="23">
        <v>3.58</v>
      </c>
      <c r="F14" s="24">
        <v>3.1701000000000001</v>
      </c>
      <c r="G14" s="24">
        <v>3.3452000000000002</v>
      </c>
      <c r="H14" s="24">
        <v>3.7075999999999998</v>
      </c>
      <c r="I14" s="23"/>
      <c r="J14" s="23"/>
      <c r="K14" s="23"/>
      <c r="L14" s="24"/>
      <c r="M14" s="24"/>
      <c r="N14" s="24"/>
      <c r="O14" s="23">
        <v>3.4593980000000002</v>
      </c>
      <c r="P14" s="23">
        <v>3.2350210000000001</v>
      </c>
      <c r="Q14" s="23"/>
      <c r="R14" s="24"/>
      <c r="S14" s="24"/>
      <c r="T14" s="24"/>
      <c r="U14" s="23">
        <v>3.2340620000000002</v>
      </c>
      <c r="V14" s="23">
        <v>2.9057080000000002</v>
      </c>
      <c r="W14" s="23">
        <v>3.1306080000000001</v>
      </c>
      <c r="X14" s="24"/>
      <c r="Y14" s="24"/>
      <c r="Z14" s="24"/>
      <c r="AA14" s="23"/>
      <c r="AB14" s="23"/>
      <c r="AC14" s="23"/>
      <c r="AD14" s="24">
        <v>3.31</v>
      </c>
      <c r="AE14" s="24">
        <v>3.3</v>
      </c>
      <c r="AF14" s="24"/>
      <c r="AG14" s="23">
        <v>2.7239</v>
      </c>
      <c r="AH14" s="23">
        <v>3.0840999999999998</v>
      </c>
      <c r="AI14" s="23">
        <v>3.1374</v>
      </c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3.9165399999999999</v>
      </c>
      <c r="P15" s="23">
        <v>3.5881289999999999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>
        <v>1.8467</v>
      </c>
      <c r="AB15" s="23">
        <v>1.8328</v>
      </c>
      <c r="AC15" s="23">
        <v>1.6797</v>
      </c>
      <c r="AD15" s="24">
        <v>3.71</v>
      </c>
      <c r="AE15" s="24">
        <v>3.67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3.76</v>
      </c>
      <c r="D16" s="23">
        <v>3.76</v>
      </c>
      <c r="E16" s="23">
        <v>3.77</v>
      </c>
      <c r="F16" s="24">
        <v>3.7694999999999999</v>
      </c>
      <c r="G16" s="24">
        <v>3.7917000000000001</v>
      </c>
      <c r="H16" s="24">
        <v>3.8178000000000001</v>
      </c>
      <c r="I16" s="23">
        <v>3.790115897922</v>
      </c>
      <c r="J16" s="23">
        <v>3.6867255718809999</v>
      </c>
      <c r="K16" s="23"/>
      <c r="L16" s="24"/>
      <c r="M16" s="24"/>
      <c r="N16" s="24"/>
      <c r="O16" s="23">
        <v>4.3296450000000002</v>
      </c>
      <c r="P16" s="23">
        <v>4.0174799999999999</v>
      </c>
      <c r="Q16" s="23"/>
      <c r="R16" s="24"/>
      <c r="S16" s="24"/>
      <c r="T16" s="24"/>
      <c r="U16" s="27">
        <v>3.9987220000000003</v>
      </c>
      <c r="V16" s="27">
        <v>3.8140641066666636</v>
      </c>
      <c r="W16" s="27">
        <v>3.9996216000000002</v>
      </c>
      <c r="X16" s="24">
        <v>3.49</v>
      </c>
      <c r="Y16" s="24">
        <v>3.48</v>
      </c>
      <c r="Z16" s="24"/>
      <c r="AA16" s="23"/>
      <c r="AB16" s="23"/>
      <c r="AC16" s="23"/>
      <c r="AD16" s="24">
        <v>4.16</v>
      </c>
      <c r="AE16" s="24">
        <v>4.09</v>
      </c>
      <c r="AF16" s="24"/>
      <c r="AG16" s="23">
        <v>3.2650000000000001</v>
      </c>
      <c r="AH16" s="23">
        <v>3.5939999999999999</v>
      </c>
      <c r="AI16" s="23">
        <v>3.6865999999999999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4.4943080000000002</v>
      </c>
      <c r="P17" s="23">
        <v>4.3465930000000004</v>
      </c>
      <c r="Q17" s="23"/>
      <c r="R17" s="24"/>
      <c r="S17" s="24"/>
      <c r="T17" s="24"/>
      <c r="U17" s="27"/>
      <c r="V17" s="27"/>
      <c r="W17" s="27"/>
      <c r="X17" s="24">
        <v>3.59</v>
      </c>
      <c r="Y17" s="24">
        <v>3.55</v>
      </c>
      <c r="Z17" s="24"/>
      <c r="AA17" s="23">
        <v>2.4603000000000002</v>
      </c>
      <c r="AB17" s="23">
        <v>2.2715000000000001</v>
      </c>
      <c r="AC17" s="23">
        <v>2.1901999999999999</v>
      </c>
      <c r="AD17" s="24">
        <v>4.42</v>
      </c>
      <c r="AE17" s="24">
        <v>4.3600000000000003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3.93</v>
      </c>
      <c r="D18" s="23">
        <v>3.82</v>
      </c>
      <c r="E18" s="23">
        <v>3.89</v>
      </c>
      <c r="F18" s="24">
        <v>4.0031999999999996</v>
      </c>
      <c r="G18" s="24">
        <v>3.8411</v>
      </c>
      <c r="H18" s="24">
        <v>4.2436999999999996</v>
      </c>
      <c r="I18" s="23">
        <v>4.2583245441170003</v>
      </c>
      <c r="J18" s="23">
        <v>3.827850026193</v>
      </c>
      <c r="K18" s="23"/>
      <c r="L18" s="24"/>
      <c r="M18" s="24"/>
      <c r="N18" s="24"/>
      <c r="O18" s="23">
        <v>4.6111700000000004</v>
      </c>
      <c r="P18" s="23">
        <v>4.481255</v>
      </c>
      <c r="Q18" s="23"/>
      <c r="R18" s="24"/>
      <c r="S18" s="24"/>
      <c r="T18" s="24"/>
      <c r="U18" s="23">
        <v>4.4890040000000004</v>
      </c>
      <c r="V18" s="23">
        <v>4.3360720000000006</v>
      </c>
      <c r="W18" s="23">
        <v>4.5186907999999999</v>
      </c>
      <c r="X18" s="24">
        <v>3.71</v>
      </c>
      <c r="Y18" s="24">
        <v>3.61</v>
      </c>
      <c r="Z18" s="24"/>
      <c r="AA18" s="23"/>
      <c r="AB18" s="23"/>
      <c r="AC18" s="23"/>
      <c r="AD18" s="24">
        <v>4.54</v>
      </c>
      <c r="AE18" s="24">
        <v>4.49</v>
      </c>
      <c r="AF18" s="24"/>
      <c r="AG18" s="23">
        <v>4.173</v>
      </c>
      <c r="AH18" s="23">
        <v>4.3189000000000002</v>
      </c>
      <c r="AI18" s="23">
        <v>4.3422000000000001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4.961112</v>
      </c>
      <c r="P19" s="23">
        <v>4.546977</v>
      </c>
      <c r="Q19" s="23"/>
      <c r="R19" s="24"/>
      <c r="S19" s="24"/>
      <c r="T19" s="24"/>
      <c r="U19" s="23"/>
      <c r="V19" s="23"/>
      <c r="W19" s="23"/>
      <c r="X19" s="24">
        <v>3.91</v>
      </c>
      <c r="Y19" s="24">
        <v>3.7</v>
      </c>
      <c r="Z19" s="24"/>
      <c r="AA19" s="23">
        <v>3.2772999999999999</v>
      </c>
      <c r="AB19" s="23">
        <v>3.0186000000000002</v>
      </c>
      <c r="AC19" s="23">
        <v>2.9927000000000001</v>
      </c>
      <c r="AD19" s="24">
        <v>4.7300000000000004</v>
      </c>
      <c r="AE19" s="24">
        <v>4.5599999999999996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4.75</v>
      </c>
      <c r="D20" s="23">
        <v>4.1399999999999997</v>
      </c>
      <c r="E20" s="23">
        <v>4.63</v>
      </c>
      <c r="F20" s="24">
        <v>4.9812000000000003</v>
      </c>
      <c r="G20" s="24">
        <v>4.3644999999999996</v>
      </c>
      <c r="H20" s="24">
        <v>5.3758999999999997</v>
      </c>
      <c r="I20" s="23">
        <v>5.5634942001149996</v>
      </c>
      <c r="J20" s="23">
        <v>4.699847431836</v>
      </c>
      <c r="K20" s="23"/>
      <c r="L20" s="24"/>
      <c r="M20" s="24"/>
      <c r="N20" s="24"/>
      <c r="O20" s="23">
        <v>5.6810150000000004</v>
      </c>
      <c r="P20" s="23">
        <v>4.7001739999999996</v>
      </c>
      <c r="Q20" s="23"/>
      <c r="R20" s="24"/>
      <c r="S20" s="24"/>
      <c r="T20" s="24"/>
      <c r="U20" s="23">
        <v>4.6419360000000003</v>
      </c>
      <c r="V20" s="23">
        <v>4.4957510000000003</v>
      </c>
      <c r="W20" s="23">
        <v>4.7912695999999997</v>
      </c>
      <c r="X20" s="24">
        <v>4.38</v>
      </c>
      <c r="Y20" s="24">
        <v>3.89</v>
      </c>
      <c r="Z20" s="24"/>
      <c r="AA20" s="23"/>
      <c r="AB20" s="23"/>
      <c r="AC20" s="23"/>
      <c r="AD20" s="24">
        <v>5.16</v>
      </c>
      <c r="AE20" s="24">
        <v>4.71</v>
      </c>
      <c r="AF20" s="24"/>
      <c r="AG20" s="23">
        <v>4.6912000000000003</v>
      </c>
      <c r="AH20" s="23">
        <v>4.5564999999999998</v>
      </c>
      <c r="AI20" s="23">
        <v>4.5801999999999996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6.7851650000000001</v>
      </c>
      <c r="P21" s="23">
        <v>5.0350849999999996</v>
      </c>
      <c r="Q21" s="23"/>
      <c r="R21" s="24"/>
      <c r="S21" s="24"/>
      <c r="T21" s="24"/>
      <c r="U21" s="23"/>
      <c r="V21" s="23"/>
      <c r="W21" s="23"/>
      <c r="X21" s="24">
        <v>5.22</v>
      </c>
      <c r="Y21" s="24">
        <v>4.2300000000000004</v>
      </c>
      <c r="Z21" s="24"/>
      <c r="AA21" s="23">
        <v>4.5039999999999996</v>
      </c>
      <c r="AB21" s="23">
        <v>3.7648000000000001</v>
      </c>
      <c r="AC21" s="23">
        <v>3.8843000000000001</v>
      </c>
      <c r="AD21" s="24">
        <v>5.94</v>
      </c>
      <c r="AE21" s="24">
        <v>5.08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6.18</v>
      </c>
      <c r="D22" s="23">
        <v>4.9800000000000004</v>
      </c>
      <c r="E22" s="23">
        <v>5.99</v>
      </c>
      <c r="F22" s="24">
        <v>7.1595000000000004</v>
      </c>
      <c r="G22" s="24">
        <v>5.4466000000000001</v>
      </c>
      <c r="H22" s="24">
        <v>7.2632000000000003</v>
      </c>
      <c r="I22" s="23">
        <v>7.6591359792449998</v>
      </c>
      <c r="J22" s="23">
        <v>5.4790149425000001</v>
      </c>
      <c r="K22" s="23"/>
      <c r="L22" s="24"/>
      <c r="M22" s="24"/>
      <c r="N22" s="24"/>
      <c r="O22" s="23">
        <v>7.8863719999999997</v>
      </c>
      <c r="P22" s="23">
        <v>5.6624939999999997</v>
      </c>
      <c r="Q22" s="23"/>
      <c r="R22" s="24"/>
      <c r="S22" s="24"/>
      <c r="T22" s="24"/>
      <c r="U22" s="23">
        <v>5.9688460000000001</v>
      </c>
      <c r="V22" s="23">
        <v>4.5317350000000003</v>
      </c>
      <c r="W22" s="23">
        <v>6.0678020000000004</v>
      </c>
      <c r="X22" s="24">
        <v>6.62</v>
      </c>
      <c r="Y22" s="24">
        <v>4.88</v>
      </c>
      <c r="Z22" s="24"/>
      <c r="AA22" s="23"/>
      <c r="AB22" s="23"/>
      <c r="AC22" s="23"/>
      <c r="AD22" s="24">
        <v>7</v>
      </c>
      <c r="AE22" s="24">
        <v>5.67</v>
      </c>
      <c r="AF22" s="24"/>
      <c r="AG22" s="23">
        <v>6.0590999999999999</v>
      </c>
      <c r="AH22" s="23">
        <v>5.1597999999999997</v>
      </c>
      <c r="AI22" s="23">
        <v>5.2142999999999997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8.6422699999999999</v>
      </c>
      <c r="P23" s="23">
        <v>6.4692449999999999</v>
      </c>
      <c r="Q23" s="23"/>
      <c r="R23" s="24"/>
      <c r="S23" s="24"/>
      <c r="T23" s="24"/>
      <c r="U23" s="23"/>
      <c r="V23" s="23"/>
      <c r="W23" s="23"/>
      <c r="X23" s="24">
        <v>7.85</v>
      </c>
      <c r="Y23" s="24">
        <v>5.71</v>
      </c>
      <c r="Z23" s="24"/>
      <c r="AA23" s="23">
        <v>7.2862</v>
      </c>
      <c r="AB23" s="23">
        <v>5.6268000000000002</v>
      </c>
      <c r="AC23" s="23">
        <v>5.7944000000000004</v>
      </c>
      <c r="AD23" s="24">
        <v>8</v>
      </c>
      <c r="AE23" s="24">
        <v>6.47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8.33</v>
      </c>
      <c r="D24" s="23">
        <v>6.37</v>
      </c>
      <c r="E24" s="23">
        <v>7.75</v>
      </c>
      <c r="F24" s="24">
        <v>8.7565000000000008</v>
      </c>
      <c r="G24" s="24">
        <v>7.2573999999999996</v>
      </c>
      <c r="H24" s="24">
        <v>8.6370000000000005</v>
      </c>
      <c r="I24" s="23">
        <v>8.8982201711279991</v>
      </c>
      <c r="J24" s="23">
        <v>6.8615878464340003</v>
      </c>
      <c r="K24" s="23"/>
      <c r="L24" s="24"/>
      <c r="M24" s="24"/>
      <c r="N24" s="24"/>
      <c r="O24" s="23">
        <v>8.9259719999999998</v>
      </c>
      <c r="P24" s="23">
        <v>7.3514780000000002</v>
      </c>
      <c r="Q24" s="23"/>
      <c r="R24" s="24"/>
      <c r="S24" s="24"/>
      <c r="T24" s="24"/>
      <c r="U24" s="23">
        <v>8.4157580000000003</v>
      </c>
      <c r="V24" s="23">
        <v>5.1434629999999997</v>
      </c>
      <c r="W24" s="23">
        <v>8.0856048000000005</v>
      </c>
      <c r="X24" s="24">
        <v>8.61</v>
      </c>
      <c r="Y24" s="24">
        <v>6.74</v>
      </c>
      <c r="Z24" s="24"/>
      <c r="AA24" s="23"/>
      <c r="AB24" s="23"/>
      <c r="AC24" s="23"/>
      <c r="AD24" s="24">
        <v>8.6300000000000008</v>
      </c>
      <c r="AE24" s="24">
        <v>7.38</v>
      </c>
      <c r="AF24" s="24"/>
      <c r="AG24" s="23">
        <v>8.1426999999999996</v>
      </c>
      <c r="AH24" s="23">
        <v>6.6456</v>
      </c>
      <c r="AI24" s="23">
        <v>6.7310999999999996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8.9858510000000003</v>
      </c>
      <c r="P25" s="23">
        <v>8.0855200000000007</v>
      </c>
      <c r="Q25" s="23"/>
      <c r="R25" s="24"/>
      <c r="S25" s="24"/>
      <c r="T25" s="24"/>
      <c r="U25" s="27"/>
      <c r="V25" s="27"/>
      <c r="W25" s="27"/>
      <c r="X25" s="24">
        <v>8.9</v>
      </c>
      <c r="Y25" s="24">
        <v>7.71</v>
      </c>
      <c r="Z25" s="24"/>
      <c r="AA25" s="23">
        <v>8.6301000000000005</v>
      </c>
      <c r="AB25" s="23">
        <v>7.5332999999999997</v>
      </c>
      <c r="AC25" s="23">
        <v>7.6969000000000003</v>
      </c>
      <c r="AD25" s="24">
        <v>8.9</v>
      </c>
      <c r="AE25" s="24">
        <v>8.1199999999999992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8.93</v>
      </c>
      <c r="D26" s="23">
        <v>7.85</v>
      </c>
      <c r="E26" s="23">
        <v>8.7200000000000006</v>
      </c>
      <c r="F26" s="24">
        <v>8.9757999999999996</v>
      </c>
      <c r="G26" s="24">
        <v>8.6072000000000006</v>
      </c>
      <c r="H26" s="24">
        <v>8.9641999999999999</v>
      </c>
      <c r="I26" s="23">
        <v>8.9945991468560003</v>
      </c>
      <c r="J26" s="23">
        <v>8.291229176541</v>
      </c>
      <c r="K26" s="23"/>
      <c r="L26" s="24"/>
      <c r="M26" s="24"/>
      <c r="N26" s="24"/>
      <c r="O26" s="23">
        <v>8.9937129999999996</v>
      </c>
      <c r="P26" s="23">
        <v>8.5530720000000002</v>
      </c>
      <c r="Q26" s="23"/>
      <c r="R26" s="24"/>
      <c r="S26" s="24"/>
      <c r="T26" s="24"/>
      <c r="U26" s="27">
        <v>8.9915020000000005</v>
      </c>
      <c r="V26" s="27">
        <v>7.0726552000000007</v>
      </c>
      <c r="W26" s="27">
        <v>8.6559512000000005</v>
      </c>
      <c r="X26" s="24">
        <v>8.98</v>
      </c>
      <c r="Y26" s="24">
        <v>8.4</v>
      </c>
      <c r="Z26" s="24"/>
      <c r="AA26" s="23"/>
      <c r="AB26" s="23"/>
      <c r="AC26" s="23"/>
      <c r="AD26" s="24">
        <v>8.98</v>
      </c>
      <c r="AE26" s="24">
        <v>8.61</v>
      </c>
      <c r="AF26" s="24"/>
      <c r="AG26" s="23">
        <v>8.9221000000000004</v>
      </c>
      <c r="AH26" s="23">
        <v>8.2156000000000002</v>
      </c>
      <c r="AI26" s="23">
        <v>8.3323999999999998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8.9952000000000005</v>
      </c>
      <c r="P27" s="23">
        <v>8.8076410000000003</v>
      </c>
      <c r="Q27" s="23"/>
      <c r="R27" s="24"/>
      <c r="S27" s="24"/>
      <c r="T27" s="24"/>
      <c r="U27" s="23"/>
      <c r="V27" s="23"/>
      <c r="W27" s="23"/>
      <c r="X27" s="24">
        <v>8.99</v>
      </c>
      <c r="Y27" s="24">
        <v>8.77</v>
      </c>
      <c r="Z27" s="24"/>
      <c r="AA27" s="23">
        <v>8.9358000000000004</v>
      </c>
      <c r="AB27" s="23">
        <v>8.5188000000000006</v>
      </c>
      <c r="AC27" s="23">
        <v>8.5718999999999994</v>
      </c>
      <c r="AD27" s="24">
        <v>8.99</v>
      </c>
      <c r="AE27" s="24">
        <v>8.84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8.99</v>
      </c>
      <c r="D28" s="23">
        <v>8.73</v>
      </c>
      <c r="E28" s="23">
        <v>8.9499999999999993</v>
      </c>
      <c r="F28" s="24">
        <v>8.9862000000000002</v>
      </c>
      <c r="G28" s="24">
        <v>8.9446999999999992</v>
      </c>
      <c r="H28" s="24">
        <v>8.9862000000000002</v>
      </c>
      <c r="I28" s="23">
        <v>8.9953978097640004</v>
      </c>
      <c r="J28" s="23">
        <v>8.8537722453659988</v>
      </c>
      <c r="K28" s="23"/>
      <c r="L28" s="24"/>
      <c r="M28" s="24"/>
      <c r="N28" s="24"/>
      <c r="O28" s="23">
        <v>8.9952000000000005</v>
      </c>
      <c r="P28" s="23">
        <v>8.9289590000000008</v>
      </c>
      <c r="Q28" s="23"/>
      <c r="R28" s="24"/>
      <c r="S28" s="24"/>
      <c r="T28" s="24"/>
      <c r="U28" s="23">
        <v>8.9942007999999998</v>
      </c>
      <c r="V28" s="23">
        <v>8.695533600000001</v>
      </c>
      <c r="W28" s="23">
        <v>8.9600159999999995</v>
      </c>
      <c r="X28" s="24">
        <v>8.99</v>
      </c>
      <c r="Y28" s="24">
        <v>8.91</v>
      </c>
      <c r="Z28" s="24"/>
      <c r="AA28" s="23"/>
      <c r="AB28" s="23"/>
      <c r="AC28" s="23"/>
      <c r="AD28" s="24">
        <v>8.99</v>
      </c>
      <c r="AE28" s="24">
        <v>8.94</v>
      </c>
      <c r="AF28" s="24"/>
      <c r="AG28" s="23">
        <v>8.9952000000000005</v>
      </c>
      <c r="AH28" s="23">
        <v>8.9001000000000001</v>
      </c>
      <c r="AI28" s="23">
        <v>8.9098000000000006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8.9952000000000005</v>
      </c>
      <c r="P29" s="23">
        <v>8.9645820000000001</v>
      </c>
      <c r="Q29" s="23"/>
      <c r="R29" s="24"/>
      <c r="S29" s="24"/>
      <c r="T29" s="24"/>
      <c r="U29" s="23"/>
      <c r="V29" s="23"/>
      <c r="W29" s="23"/>
      <c r="X29" s="24">
        <v>8.99</v>
      </c>
      <c r="Y29" s="24">
        <v>8.98</v>
      </c>
      <c r="Z29" s="24"/>
      <c r="AA29" s="23">
        <v>8.9962999999999997</v>
      </c>
      <c r="AB29" s="23">
        <v>8.8443000000000005</v>
      </c>
      <c r="AC29" s="23">
        <v>8.8559999999999999</v>
      </c>
      <c r="AD29" s="24">
        <v>9</v>
      </c>
      <c r="AE29" s="24">
        <v>8.98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8.99</v>
      </c>
      <c r="D30" s="23">
        <v>8.8800000000000008</v>
      </c>
      <c r="E30" s="23">
        <v>8.99</v>
      </c>
      <c r="F30" s="24">
        <v>8.9862000000000002</v>
      </c>
      <c r="G30" s="24">
        <v>8.9862000000000002</v>
      </c>
      <c r="H30" s="24">
        <v>8.9862000000000002</v>
      </c>
      <c r="I30" s="23">
        <v>8.9953978097640004</v>
      </c>
      <c r="J30" s="23">
        <v>8.9702596851850007</v>
      </c>
      <c r="K30" s="23"/>
      <c r="L30" s="24"/>
      <c r="M30" s="24"/>
      <c r="N30" s="24"/>
      <c r="O30" s="23">
        <v>8.9952000000000005</v>
      </c>
      <c r="P30" s="23">
        <v>8.9848180000000006</v>
      </c>
      <c r="Q30" s="23"/>
      <c r="R30" s="24"/>
      <c r="S30" s="24"/>
      <c r="T30" s="24"/>
      <c r="U30" s="23">
        <v>8.9960000000000004</v>
      </c>
      <c r="V30" s="23">
        <v>8.9906024000000002</v>
      </c>
      <c r="W30" s="23">
        <v>8.9870040000000007</v>
      </c>
      <c r="X30" s="24">
        <v>8.99</v>
      </c>
      <c r="Y30" s="24">
        <v>8.99</v>
      </c>
      <c r="Z30" s="24"/>
      <c r="AA30" s="23"/>
      <c r="AB30" s="23"/>
      <c r="AC30" s="23"/>
      <c r="AD30" s="24">
        <v>9</v>
      </c>
      <c r="AE30" s="24">
        <v>8.99</v>
      </c>
      <c r="AF30" s="24"/>
      <c r="AG30" s="23">
        <v>8.9952000000000005</v>
      </c>
      <c r="AH30" s="23">
        <v>8.9791000000000007</v>
      </c>
      <c r="AI30" s="23">
        <v>8.9862000000000002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8.9952000000000005</v>
      </c>
      <c r="P31" s="23">
        <v>8.9921380000000006</v>
      </c>
      <c r="Q31" s="23"/>
      <c r="R31" s="24"/>
      <c r="S31" s="24"/>
      <c r="T31" s="24"/>
      <c r="U31" s="23"/>
      <c r="V31" s="23"/>
      <c r="W31" s="23"/>
      <c r="X31" s="24">
        <v>8.99</v>
      </c>
      <c r="Y31" s="24">
        <v>8.99</v>
      </c>
      <c r="Z31" s="24"/>
      <c r="AA31" s="23">
        <v>8.9962999999999997</v>
      </c>
      <c r="AB31" s="23">
        <v>8.9245999999999999</v>
      </c>
      <c r="AC31" s="23">
        <v>8.9468999999999994</v>
      </c>
      <c r="AD31" s="24">
        <v>9</v>
      </c>
      <c r="AE31" s="24">
        <v>8.99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8.99</v>
      </c>
      <c r="D32" s="23">
        <v>8.9700000000000006</v>
      </c>
      <c r="E32" s="23">
        <v>8.99</v>
      </c>
      <c r="F32" s="24"/>
      <c r="G32" s="24"/>
      <c r="H32" s="24"/>
      <c r="I32" s="23"/>
      <c r="J32" s="23"/>
      <c r="K32" s="23"/>
      <c r="L32" s="24"/>
      <c r="M32" s="24"/>
      <c r="N32" s="24"/>
      <c r="O32" s="23">
        <v>8.9952000000000005</v>
      </c>
      <c r="P32" s="23">
        <v>8.9952000000000005</v>
      </c>
      <c r="Q32" s="23"/>
      <c r="R32" s="24"/>
      <c r="S32" s="24"/>
      <c r="T32" s="24"/>
      <c r="U32" s="23">
        <v>8.9960000000000004</v>
      </c>
      <c r="V32" s="23">
        <v>8.9960000000000004</v>
      </c>
      <c r="W32" s="23">
        <v>8.9951004000000001</v>
      </c>
      <c r="X32" s="24">
        <v>8.99</v>
      </c>
      <c r="Y32" s="24">
        <v>8.99</v>
      </c>
      <c r="Z32" s="24"/>
      <c r="AA32" s="23"/>
      <c r="AB32" s="23"/>
      <c r="AC32" s="23"/>
      <c r="AD32" s="24">
        <v>9</v>
      </c>
      <c r="AE32" s="24">
        <v>8.99</v>
      </c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8.9952000000000005</v>
      </c>
      <c r="P33" s="23">
        <v>8.9952000000000005</v>
      </c>
      <c r="Q33" s="23"/>
      <c r="R33" s="24"/>
      <c r="S33" s="24"/>
      <c r="T33" s="24"/>
      <c r="U33" s="23"/>
      <c r="V33" s="23"/>
      <c r="W33" s="23"/>
      <c r="X33" s="24">
        <v>8.99</v>
      </c>
      <c r="Y33" s="24">
        <v>8.99</v>
      </c>
      <c r="Z33" s="24"/>
      <c r="AA33" s="23">
        <v>8.9962999999999997</v>
      </c>
      <c r="AB33" s="23">
        <v>8.9648000000000003</v>
      </c>
      <c r="AC33" s="23">
        <v>8.9651999999999994</v>
      </c>
      <c r="AD33" s="24">
        <v>9</v>
      </c>
      <c r="AE33" s="24">
        <v>8.99</v>
      </c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8.9952000000000005</v>
      </c>
      <c r="P34" s="23">
        <v>8.9952000000000005</v>
      </c>
      <c r="Q34" s="23"/>
      <c r="R34" s="24"/>
      <c r="S34" s="24"/>
      <c r="T34" s="24"/>
      <c r="U34" s="27"/>
      <c r="V34" s="27"/>
      <c r="W34" s="27"/>
      <c r="X34" s="24">
        <v>8.99</v>
      </c>
      <c r="Y34" s="24">
        <v>8.99</v>
      </c>
      <c r="Z34" s="24"/>
      <c r="AA34" s="23"/>
      <c r="AB34" s="23"/>
      <c r="AC34" s="23"/>
      <c r="AD34" s="24">
        <v>9</v>
      </c>
      <c r="AE34" s="24">
        <v>9</v>
      </c>
      <c r="AF34" s="24"/>
      <c r="AG34" s="23"/>
      <c r="AH34" s="23"/>
      <c r="AI34" s="23"/>
    </row>
    <row r="35" spans="2:35" s="21" customFormat="1" ht="30" customHeight="1">
      <c r="B35" s="20" t="s">
        <v>35</v>
      </c>
      <c r="C35" s="25">
        <v>16.07</v>
      </c>
      <c r="D35" s="25">
        <v>17.899999999999999</v>
      </c>
      <c r="E35" s="25">
        <v>16.350000000000001</v>
      </c>
      <c r="F35" s="37">
        <v>15.21</v>
      </c>
      <c r="G35" s="37">
        <v>16.940000000000001</v>
      </c>
      <c r="H35" s="37">
        <v>14.98</v>
      </c>
      <c r="I35" s="35">
        <v>14.69</v>
      </c>
      <c r="J35" s="35">
        <v>17.18</v>
      </c>
      <c r="K35" s="35"/>
      <c r="L35" s="37"/>
      <c r="M35" s="37"/>
      <c r="N35" s="37"/>
      <c r="O35" s="35">
        <v>14.6</v>
      </c>
      <c r="P35" s="35">
        <v>16.8</v>
      </c>
      <c r="Q35" s="35"/>
      <c r="R35" s="37"/>
      <c r="S35" s="37"/>
      <c r="T35" s="37"/>
      <c r="U35" s="35">
        <v>14.3</v>
      </c>
      <c r="V35" s="35">
        <v>17.16</v>
      </c>
      <c r="W35" s="35">
        <v>14.3</v>
      </c>
      <c r="X35" s="37">
        <v>15.77</v>
      </c>
      <c r="Y35" s="37">
        <v>17.57</v>
      </c>
      <c r="Z35" s="37"/>
      <c r="AA35" s="35">
        <v>16.29</v>
      </c>
      <c r="AB35" s="35">
        <v>17.7</v>
      </c>
      <c r="AC35" s="35">
        <v>17.53</v>
      </c>
      <c r="AD35" s="43">
        <v>15.36</v>
      </c>
      <c r="AE35" s="37">
        <v>16.8</v>
      </c>
      <c r="AF35" s="37"/>
      <c r="AG35" s="35">
        <v>16.25</v>
      </c>
      <c r="AH35" s="35">
        <v>17.53</v>
      </c>
      <c r="AI35" s="35">
        <v>17.43</v>
      </c>
    </row>
    <row r="36" spans="2:35" s="21" customFormat="1" ht="30" customHeight="1">
      <c r="B36" s="20" t="s">
        <v>36</v>
      </c>
      <c r="C36" s="25">
        <v>16.61</v>
      </c>
      <c r="D36" s="25">
        <v>19.12</v>
      </c>
      <c r="E36" s="25">
        <v>17.37</v>
      </c>
      <c r="F36" s="37">
        <v>16.05</v>
      </c>
      <c r="G36" s="37">
        <v>17.93</v>
      </c>
      <c r="H36" s="37">
        <v>15.93</v>
      </c>
      <c r="I36" s="35">
        <v>15.55</v>
      </c>
      <c r="J36" s="35">
        <v>18.46</v>
      </c>
      <c r="K36" s="35"/>
      <c r="L36" s="37"/>
      <c r="M36" s="37"/>
      <c r="N36" s="37"/>
      <c r="O36" s="35">
        <v>15.4</v>
      </c>
      <c r="P36" s="35">
        <v>17.8</v>
      </c>
      <c r="Q36" s="35"/>
      <c r="R36" s="37"/>
      <c r="S36" s="37"/>
      <c r="T36" s="37"/>
      <c r="U36" s="45">
        <v>15</v>
      </c>
      <c r="V36" s="45">
        <v>18.14</v>
      </c>
      <c r="W36" s="45">
        <v>15.13</v>
      </c>
      <c r="X36" s="37">
        <v>16.47</v>
      </c>
      <c r="Y36" s="37">
        <v>18.47</v>
      </c>
      <c r="Z36" s="37"/>
      <c r="AA36" s="35">
        <v>16.940000000000001</v>
      </c>
      <c r="AB36" s="35">
        <v>18.649999999999999</v>
      </c>
      <c r="AC36" s="35">
        <v>18.47</v>
      </c>
      <c r="AD36" s="37">
        <v>16.190000000000001</v>
      </c>
      <c r="AE36" s="37">
        <v>17.79</v>
      </c>
      <c r="AF36" s="37"/>
      <c r="AG36" s="35">
        <v>17.100000000000001</v>
      </c>
      <c r="AH36" s="35">
        <v>18.7</v>
      </c>
      <c r="AI36" s="35">
        <v>18.61</v>
      </c>
    </row>
    <row r="37" spans="2:35" s="21" customFormat="1" ht="30" customHeight="1">
      <c r="B37" s="20" t="s">
        <v>37</v>
      </c>
      <c r="C37" s="25">
        <v>16.88</v>
      </c>
      <c r="D37" s="25">
        <v>19.54</v>
      </c>
      <c r="E37" s="25">
        <v>17.88</v>
      </c>
      <c r="F37" s="37">
        <v>16.61</v>
      </c>
      <c r="G37" s="37">
        <v>18.579999999999998</v>
      </c>
      <c r="H37" s="37">
        <v>16.559999999999999</v>
      </c>
      <c r="I37" s="35">
        <v>15.98</v>
      </c>
      <c r="J37" s="35">
        <v>19.09</v>
      </c>
      <c r="K37" s="35"/>
      <c r="L37" s="37"/>
      <c r="M37" s="37"/>
      <c r="N37" s="37"/>
      <c r="O37" s="35">
        <v>15.8</v>
      </c>
      <c r="P37" s="35">
        <v>18.399999999999999</v>
      </c>
      <c r="Q37" s="35"/>
      <c r="R37" s="37"/>
      <c r="S37" s="37"/>
      <c r="T37" s="37"/>
      <c r="U37" s="45">
        <v>15.38</v>
      </c>
      <c r="V37" s="45">
        <v>18.760000000000002</v>
      </c>
      <c r="W37" s="45">
        <v>15.62</v>
      </c>
      <c r="X37" s="37">
        <v>16.829999999999998</v>
      </c>
      <c r="Y37" s="37">
        <v>18.93</v>
      </c>
      <c r="Z37" s="37"/>
      <c r="AA37" s="35">
        <v>17.54</v>
      </c>
      <c r="AB37" s="35">
        <v>19.23</v>
      </c>
      <c r="AC37" s="35">
        <v>18.95</v>
      </c>
      <c r="AD37" s="37">
        <v>16.61</v>
      </c>
      <c r="AE37" s="37">
        <v>18.329999999999998</v>
      </c>
      <c r="AF37" s="37"/>
      <c r="AG37" s="35">
        <v>17.53</v>
      </c>
      <c r="AH37" s="35">
        <v>19.3</v>
      </c>
      <c r="AI37" s="35">
        <v>19.21</v>
      </c>
    </row>
    <row r="38" spans="2:35" s="21" customFormat="1" ht="19.95" customHeight="1">
      <c r="B38" s="20" t="s">
        <v>40</v>
      </c>
      <c r="C38" s="25">
        <f>D35-C35</f>
        <v>1.8299999999999983</v>
      </c>
      <c r="D38" s="25"/>
      <c r="E38" s="25">
        <f>D35-E35</f>
        <v>1.5499999999999972</v>
      </c>
      <c r="F38" s="37">
        <f>G35-F35</f>
        <v>1.7300000000000004</v>
      </c>
      <c r="G38" s="37"/>
      <c r="H38" s="37">
        <f>G35-H35</f>
        <v>1.9600000000000009</v>
      </c>
      <c r="I38" s="25">
        <f>J35-I35</f>
        <v>2.4900000000000002</v>
      </c>
      <c r="J38" s="35"/>
      <c r="K38" s="35"/>
      <c r="L38" s="37"/>
      <c r="M38" s="37"/>
      <c r="N38" s="37"/>
      <c r="O38" s="35">
        <f>P35-O35</f>
        <v>2.2000000000000011</v>
      </c>
      <c r="P38" s="35"/>
      <c r="Q38" s="35"/>
      <c r="R38" s="37"/>
      <c r="S38" s="37"/>
      <c r="T38" s="37"/>
      <c r="U38" s="45">
        <v>2.8599999999999994</v>
      </c>
      <c r="V38" s="45"/>
      <c r="W38" s="45">
        <v>2.8599999999999994</v>
      </c>
      <c r="X38" s="37">
        <v>1.8</v>
      </c>
      <c r="Y38" s="37"/>
      <c r="Z38" s="37"/>
      <c r="AA38" s="35">
        <f>AB35-AA35</f>
        <v>1.4100000000000001</v>
      </c>
      <c r="AB38" s="35"/>
      <c r="AC38" s="35">
        <f>AB35-AC35</f>
        <v>0.16999999999999815</v>
      </c>
      <c r="AD38" s="37">
        <v>1.4400000000000013</v>
      </c>
      <c r="AE38" s="37"/>
      <c r="AF38" s="37"/>
      <c r="AG38" s="35">
        <v>1.2800000000000011</v>
      </c>
      <c r="AH38" s="35"/>
      <c r="AI38" s="35">
        <v>0.10000000000000142</v>
      </c>
    </row>
    <row r="39" spans="2:35" s="21" customFormat="1" ht="19.95" customHeight="1">
      <c r="B39" s="20" t="s">
        <v>41</v>
      </c>
      <c r="C39" s="25">
        <f>D36-C36</f>
        <v>2.5100000000000016</v>
      </c>
      <c r="D39" s="25"/>
      <c r="E39" s="25">
        <f>D36-E36</f>
        <v>1.75</v>
      </c>
      <c r="F39" s="37">
        <f>G36-F36</f>
        <v>1.879999999999999</v>
      </c>
      <c r="G39" s="37"/>
      <c r="H39" s="37">
        <f>G36-H36</f>
        <v>2</v>
      </c>
      <c r="I39" s="25">
        <f t="shared" ref="I39:I40" si="0">J36-I36</f>
        <v>2.91</v>
      </c>
      <c r="J39" s="35"/>
      <c r="K39" s="35"/>
      <c r="L39" s="37"/>
      <c r="M39" s="37"/>
      <c r="N39" s="37"/>
      <c r="O39" s="35">
        <f t="shared" ref="O39:O40" si="1">P36-O36</f>
        <v>2.4000000000000004</v>
      </c>
      <c r="P39" s="35"/>
      <c r="Q39" s="35"/>
      <c r="R39" s="37"/>
      <c r="S39" s="37"/>
      <c r="T39" s="37"/>
      <c r="U39" s="45">
        <v>3.1400000000000006</v>
      </c>
      <c r="V39" s="45"/>
      <c r="W39" s="45">
        <v>3.01</v>
      </c>
      <c r="X39" s="37">
        <v>2</v>
      </c>
      <c r="Y39" s="37"/>
      <c r="Z39" s="37"/>
      <c r="AA39" s="35">
        <f>AB36-AA36</f>
        <v>1.7099999999999973</v>
      </c>
      <c r="AB39" s="35"/>
      <c r="AC39" s="35">
        <f>AB36-AC36</f>
        <v>0.17999999999999972</v>
      </c>
      <c r="AD39" s="37">
        <v>1.5999999999999979</v>
      </c>
      <c r="AE39" s="37"/>
      <c r="AF39" s="37"/>
      <c r="AG39" s="35">
        <v>1.5999999999999979</v>
      </c>
      <c r="AH39" s="35"/>
      <c r="AI39" s="35">
        <v>8.9999999999999858E-2</v>
      </c>
    </row>
    <row r="40" spans="2:35" s="21" customFormat="1" ht="19.95" customHeight="1">
      <c r="B40" s="20" t="s">
        <v>42</v>
      </c>
      <c r="C40" s="25">
        <f>D37-C37</f>
        <v>2.66</v>
      </c>
      <c r="D40" s="25"/>
      <c r="E40" s="25">
        <f>D37-E37</f>
        <v>1.6600000000000001</v>
      </c>
      <c r="F40" s="37">
        <f>G37-F37</f>
        <v>1.9699999999999989</v>
      </c>
      <c r="G40" s="37"/>
      <c r="H40" s="37">
        <f>G37-H37</f>
        <v>2.0199999999999996</v>
      </c>
      <c r="I40" s="25">
        <f t="shared" si="0"/>
        <v>3.1099999999999994</v>
      </c>
      <c r="J40" s="35"/>
      <c r="K40" s="35"/>
      <c r="L40" s="37"/>
      <c r="M40" s="37"/>
      <c r="N40" s="37"/>
      <c r="O40" s="35">
        <f t="shared" si="1"/>
        <v>2.5999999999999979</v>
      </c>
      <c r="P40" s="35"/>
      <c r="Q40" s="35"/>
      <c r="R40" s="37"/>
      <c r="S40" s="37"/>
      <c r="T40" s="37"/>
      <c r="U40" s="45">
        <v>3.3800000000000008</v>
      </c>
      <c r="V40" s="45"/>
      <c r="W40" s="45">
        <v>3.1400000000000023</v>
      </c>
      <c r="X40" s="37">
        <v>2.1</v>
      </c>
      <c r="Y40" s="37"/>
      <c r="Z40" s="37"/>
      <c r="AA40" s="35">
        <f>AB37-AA37</f>
        <v>1.6900000000000013</v>
      </c>
      <c r="AB40" s="35"/>
      <c r="AC40" s="35">
        <f>AB37-AC37</f>
        <v>0.28000000000000114</v>
      </c>
      <c r="AD40" s="37">
        <v>1.7199999999999989</v>
      </c>
      <c r="AE40" s="37"/>
      <c r="AF40" s="37"/>
      <c r="AG40" s="35">
        <v>1.7699999999999996</v>
      </c>
      <c r="AH40" s="35"/>
      <c r="AI40" s="35">
        <v>8.9999999999999858E-2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B5:B6"/>
    <mergeCell ref="C5:AI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>
  <dimension ref="B2:AI62"/>
  <sheetViews>
    <sheetView topLeftCell="A17" zoomScale="60" zoomScaleNormal="60" zoomScalePageLayoutView="90" workbookViewId="0">
      <selection activeCell="C6" sqref="C6:E34"/>
    </sheetView>
  </sheetViews>
  <sheetFormatPr defaultColWidth="6.33203125" defaultRowHeight="14.4"/>
  <cols>
    <col min="1" max="1" width="6.33203125" style="14"/>
    <col min="2" max="2" width="15.44140625" style="14" customWidth="1"/>
    <col min="3" max="16384" width="6.33203125" style="14"/>
  </cols>
  <sheetData>
    <row r="2" spans="2:35" s="15" customFormat="1" ht="17.55" customHeight="1">
      <c r="B2" s="15" t="s">
        <v>39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3" spans="2:35" s="15" customFormat="1" ht="17.55" customHeight="1">
      <c r="B3" s="22">
        <v>8.9960000000000004</v>
      </c>
      <c r="C3" s="22">
        <f>B3*0.7</f>
        <v>6.2972000000000001</v>
      </c>
      <c r="D3" s="22">
        <f>B3*0.8</f>
        <v>7.1968000000000005</v>
      </c>
      <c r="E3" s="22">
        <f>B3*0.85</f>
        <v>7.6466000000000003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</row>
    <row r="4" spans="2:35" s="15" customFormat="1" ht="17.5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2:35" s="15" customFormat="1" ht="18.45" customHeight="1">
      <c r="B5" s="64" t="s">
        <v>82</v>
      </c>
      <c r="C5" s="77" t="s">
        <v>38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</row>
    <row r="6" spans="2:35" ht="142.19999999999999" customHeight="1">
      <c r="B6" s="72"/>
      <c r="C6" s="66" t="s">
        <v>76</v>
      </c>
      <c r="D6" s="67"/>
      <c r="E6" s="68"/>
      <c r="F6" s="60" t="s">
        <v>67</v>
      </c>
      <c r="G6" s="69"/>
      <c r="H6" s="61"/>
      <c r="I6" s="58" t="s">
        <v>69</v>
      </c>
      <c r="J6" s="70"/>
      <c r="K6" s="59"/>
      <c r="L6" s="78" t="s">
        <v>75</v>
      </c>
      <c r="M6" s="79"/>
      <c r="N6" s="80"/>
      <c r="O6" s="58" t="s">
        <v>71</v>
      </c>
      <c r="P6" s="70"/>
      <c r="Q6" s="59"/>
      <c r="R6" s="60" t="s">
        <v>72</v>
      </c>
      <c r="S6" s="69"/>
      <c r="T6" s="61"/>
      <c r="U6" s="58" t="s">
        <v>73</v>
      </c>
      <c r="V6" s="70"/>
      <c r="W6" s="59"/>
      <c r="X6" s="60" t="s">
        <v>77</v>
      </c>
      <c r="Y6" s="69"/>
      <c r="Z6" s="61"/>
      <c r="AA6" s="58" t="s">
        <v>78</v>
      </c>
      <c r="AB6" s="70"/>
      <c r="AC6" s="59"/>
      <c r="AD6" s="60" t="s">
        <v>84</v>
      </c>
      <c r="AE6" s="69"/>
      <c r="AF6" s="61"/>
      <c r="AG6" s="58" t="s">
        <v>83</v>
      </c>
      <c r="AH6" s="70"/>
      <c r="AI6" s="59"/>
    </row>
    <row r="7" spans="2:35" ht="19.95" customHeight="1">
      <c r="B7" s="16" t="s">
        <v>30</v>
      </c>
      <c r="C7" s="48" t="s">
        <v>32</v>
      </c>
      <c r="D7" s="48" t="s">
        <v>31</v>
      </c>
      <c r="E7" s="48" t="s">
        <v>33</v>
      </c>
      <c r="F7" s="49" t="s">
        <v>32</v>
      </c>
      <c r="G7" s="49" t="s">
        <v>31</v>
      </c>
      <c r="H7" s="49" t="s">
        <v>33</v>
      </c>
      <c r="I7" s="50" t="s">
        <v>32</v>
      </c>
      <c r="J7" s="50" t="s">
        <v>31</v>
      </c>
      <c r="K7" s="50" t="s">
        <v>33</v>
      </c>
      <c r="L7" s="50" t="s">
        <v>32</v>
      </c>
      <c r="M7" s="50" t="s">
        <v>31</v>
      </c>
      <c r="N7" s="50" t="s">
        <v>33</v>
      </c>
      <c r="O7" s="50" t="s">
        <v>32</v>
      </c>
      <c r="P7" s="50" t="s">
        <v>31</v>
      </c>
      <c r="Q7" s="50" t="s">
        <v>33</v>
      </c>
      <c r="R7" s="49" t="s">
        <v>32</v>
      </c>
      <c r="S7" s="49" t="s">
        <v>31</v>
      </c>
      <c r="T7" s="49" t="s">
        <v>33</v>
      </c>
      <c r="U7" s="50" t="s">
        <v>32</v>
      </c>
      <c r="V7" s="50" t="s">
        <v>31</v>
      </c>
      <c r="W7" s="50" t="s">
        <v>33</v>
      </c>
      <c r="X7" s="49" t="s">
        <v>32</v>
      </c>
      <c r="Y7" s="49" t="s">
        <v>31</v>
      </c>
      <c r="Z7" s="49" t="s">
        <v>33</v>
      </c>
      <c r="AA7" s="50" t="s">
        <v>32</v>
      </c>
      <c r="AB7" s="50" t="s">
        <v>31</v>
      </c>
      <c r="AC7" s="50" t="s">
        <v>33</v>
      </c>
      <c r="AD7" s="49" t="s">
        <v>32</v>
      </c>
      <c r="AE7" s="49" t="s">
        <v>31</v>
      </c>
      <c r="AF7" s="49" t="s">
        <v>33</v>
      </c>
      <c r="AG7" s="50" t="s">
        <v>32</v>
      </c>
      <c r="AH7" s="50" t="s">
        <v>31</v>
      </c>
      <c r="AI7" s="50" t="s">
        <v>33</v>
      </c>
    </row>
    <row r="8" spans="2:35" ht="19.95" customHeight="1">
      <c r="B8" s="16">
        <v>2</v>
      </c>
      <c r="C8" s="40"/>
      <c r="D8" s="40"/>
      <c r="E8" s="40"/>
      <c r="F8" s="26"/>
      <c r="G8" s="26"/>
      <c r="H8" s="26"/>
      <c r="I8" s="27"/>
      <c r="J8" s="27"/>
      <c r="K8" s="27"/>
      <c r="L8" s="26"/>
      <c r="M8" s="26"/>
      <c r="N8" s="26"/>
      <c r="O8" s="23">
        <v>0.83558500000000002</v>
      </c>
      <c r="P8" s="23">
        <v>0.79256899999999997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>
        <v>1.04</v>
      </c>
      <c r="AE8" s="26">
        <v>1.1399999999999999</v>
      </c>
      <c r="AF8" s="26"/>
      <c r="AG8" s="27"/>
      <c r="AH8" s="27"/>
      <c r="AI8" s="27"/>
    </row>
    <row r="9" spans="2:35" ht="19.95" customHeight="1">
      <c r="B9" s="16">
        <v>3</v>
      </c>
      <c r="C9" s="40"/>
      <c r="D9" s="40"/>
      <c r="E9" s="40"/>
      <c r="F9" s="26"/>
      <c r="G9" s="26"/>
      <c r="H9" s="26"/>
      <c r="I9" s="27"/>
      <c r="J9" s="27"/>
      <c r="K9" s="27"/>
      <c r="L9" s="26"/>
      <c r="M9" s="26"/>
      <c r="N9" s="26"/>
      <c r="O9" s="23">
        <v>1.244607</v>
      </c>
      <c r="P9" s="23">
        <v>1.185287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>
        <v>1.32</v>
      </c>
      <c r="AE9" s="26">
        <v>1.42</v>
      </c>
      <c r="AF9" s="26"/>
      <c r="AG9" s="27"/>
      <c r="AH9" s="27"/>
      <c r="AI9" s="27"/>
    </row>
    <row r="10" spans="2:35" ht="19.95" customHeight="1">
      <c r="B10" s="16">
        <v>4</v>
      </c>
      <c r="C10" s="23">
        <v>1.26</v>
      </c>
      <c r="D10" s="23">
        <v>1.1599999999999999</v>
      </c>
      <c r="E10" s="23">
        <v>1.43</v>
      </c>
      <c r="F10" s="24">
        <v>1.2155</v>
      </c>
      <c r="G10" s="24">
        <v>1.6606000000000001</v>
      </c>
      <c r="H10" s="24">
        <v>2.2298</v>
      </c>
      <c r="I10" s="23"/>
      <c r="J10" s="23"/>
      <c r="K10" s="23"/>
      <c r="L10" s="24"/>
      <c r="M10" s="24"/>
      <c r="N10" s="24"/>
      <c r="O10" s="23">
        <v>1.6448719999999999</v>
      </c>
      <c r="P10" s="23">
        <v>1.580109</v>
      </c>
      <c r="Q10" s="23"/>
      <c r="R10" s="24"/>
      <c r="S10" s="24"/>
      <c r="T10" s="24"/>
      <c r="U10" s="23">
        <v>0</v>
      </c>
      <c r="V10" s="23">
        <v>0</v>
      </c>
      <c r="W10" s="23">
        <v>0</v>
      </c>
      <c r="X10" s="24"/>
      <c r="Y10" s="24"/>
      <c r="Z10" s="24"/>
      <c r="AA10" s="23"/>
      <c r="AB10" s="23"/>
      <c r="AC10" s="23"/>
      <c r="AD10" s="24">
        <v>1.59</v>
      </c>
      <c r="AE10" s="24">
        <v>1.69</v>
      </c>
      <c r="AF10" s="24"/>
      <c r="AG10" s="23"/>
      <c r="AH10" s="23"/>
      <c r="AI10" s="23"/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2.117928</v>
      </c>
      <c r="P11" s="23">
        <v>1.9658329999999999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>
        <v>1.97</v>
      </c>
      <c r="AE11" s="24">
        <v>2.06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2.0699999999999998</v>
      </c>
      <c r="D12" s="23">
        <v>1.94</v>
      </c>
      <c r="E12" s="23">
        <v>2.76</v>
      </c>
      <c r="F12" s="24">
        <v>2.0369000000000002</v>
      </c>
      <c r="G12" s="24">
        <v>2.3285999999999998</v>
      </c>
      <c r="H12" s="24">
        <v>2.9746000000000001</v>
      </c>
      <c r="I12" s="23"/>
      <c r="J12" s="23"/>
      <c r="K12" s="23"/>
      <c r="L12" s="24"/>
      <c r="M12" s="24"/>
      <c r="N12" s="24"/>
      <c r="O12" s="23">
        <v>2.5316909999999999</v>
      </c>
      <c r="P12" s="23">
        <v>2.367966</v>
      </c>
      <c r="Q12" s="23"/>
      <c r="R12" s="24"/>
      <c r="S12" s="24"/>
      <c r="T12" s="24"/>
      <c r="U12" s="23">
        <v>5.8473999999999998E-2</v>
      </c>
      <c r="V12" s="23">
        <v>8.9960000000000005E-3</v>
      </c>
      <c r="W12" s="23">
        <v>2.6988000000000002E-2</v>
      </c>
      <c r="X12" s="24"/>
      <c r="Y12" s="24"/>
      <c r="Z12" s="24"/>
      <c r="AA12" s="23"/>
      <c r="AB12" s="23"/>
      <c r="AC12" s="23"/>
      <c r="AD12" s="24">
        <v>2.44</v>
      </c>
      <c r="AE12" s="24">
        <v>2.48</v>
      </c>
      <c r="AF12" s="24"/>
      <c r="AG12" s="23">
        <v>1.4561999999999999</v>
      </c>
      <c r="AH12" s="23">
        <v>2.2050000000000001</v>
      </c>
      <c r="AI12" s="23">
        <v>2.9274</v>
      </c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2.9091040000000001</v>
      </c>
      <c r="P13" s="23">
        <v>2.7156660000000001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>
        <v>0.3357</v>
      </c>
      <c r="AB13" s="23">
        <v>0.37809999999999999</v>
      </c>
      <c r="AC13" s="23">
        <v>0.65369999999999995</v>
      </c>
      <c r="AD13" s="24">
        <v>2.89</v>
      </c>
      <c r="AE13" s="24">
        <v>2.88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2.88</v>
      </c>
      <c r="D14" s="23">
        <v>2.78</v>
      </c>
      <c r="E14" s="23">
        <v>3.54</v>
      </c>
      <c r="F14" s="24">
        <v>2.6905000000000001</v>
      </c>
      <c r="G14" s="24">
        <v>2.8235000000000001</v>
      </c>
      <c r="H14" s="24">
        <v>3.5583</v>
      </c>
      <c r="I14" s="23"/>
      <c r="J14" s="23"/>
      <c r="K14" s="23"/>
      <c r="L14" s="24"/>
      <c r="M14" s="24"/>
      <c r="N14" s="24"/>
      <c r="O14" s="23">
        <v>3.273765</v>
      </c>
      <c r="P14" s="23">
        <v>3.0517120000000002</v>
      </c>
      <c r="Q14" s="23"/>
      <c r="R14" s="24"/>
      <c r="S14" s="24"/>
      <c r="T14" s="24"/>
      <c r="U14" s="23">
        <v>2.163538</v>
      </c>
      <c r="V14" s="23">
        <v>1.5365168000000002</v>
      </c>
      <c r="W14" s="23">
        <v>1.8108948000000002</v>
      </c>
      <c r="X14" s="24"/>
      <c r="Y14" s="24"/>
      <c r="Z14" s="24"/>
      <c r="AA14" s="23"/>
      <c r="AB14" s="23"/>
      <c r="AC14" s="23"/>
      <c r="AD14" s="24">
        <v>3.28</v>
      </c>
      <c r="AE14" s="24">
        <v>3.24</v>
      </c>
      <c r="AF14" s="24"/>
      <c r="AG14" s="23">
        <v>2.3525</v>
      </c>
      <c r="AH14" s="23">
        <v>2.8990999999999998</v>
      </c>
      <c r="AI14" s="23">
        <v>3.6398999999999999</v>
      </c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3.5811820000000001</v>
      </c>
      <c r="P15" s="23">
        <v>3.340255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>
        <v>1.1984999999999999</v>
      </c>
      <c r="AB15" s="23">
        <v>1.1581999999999999</v>
      </c>
      <c r="AC15" s="23">
        <v>1.5316000000000001</v>
      </c>
      <c r="AD15" s="24">
        <v>3.59</v>
      </c>
      <c r="AE15" s="24">
        <v>3.53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3.5</v>
      </c>
      <c r="D16" s="23">
        <v>3.29</v>
      </c>
      <c r="E16" s="23">
        <v>3.84</v>
      </c>
      <c r="F16" s="24">
        <v>3.3552</v>
      </c>
      <c r="G16" s="24">
        <v>3.3765999999999998</v>
      </c>
      <c r="H16" s="24">
        <v>4.01</v>
      </c>
      <c r="I16" s="23">
        <v>3.5655473345469999</v>
      </c>
      <c r="J16" s="23">
        <v>3.2357666076279998</v>
      </c>
      <c r="K16" s="23"/>
      <c r="L16" s="24"/>
      <c r="M16" s="24"/>
      <c r="N16" s="24"/>
      <c r="O16" s="23">
        <v>3.8859780000000002</v>
      </c>
      <c r="P16" s="23">
        <v>3.626808</v>
      </c>
      <c r="Q16" s="23"/>
      <c r="R16" s="24"/>
      <c r="S16" s="24"/>
      <c r="T16" s="24"/>
      <c r="U16" s="27">
        <v>2.9461900000000001</v>
      </c>
      <c r="V16" s="27">
        <v>2.4253216000000002</v>
      </c>
      <c r="W16" s="27">
        <v>3.0514432</v>
      </c>
      <c r="X16" s="24">
        <v>2.93</v>
      </c>
      <c r="Y16" s="24">
        <v>2.89</v>
      </c>
      <c r="Z16" s="24"/>
      <c r="AA16" s="23"/>
      <c r="AB16" s="23"/>
      <c r="AC16" s="23"/>
      <c r="AD16" s="24">
        <v>3.88</v>
      </c>
      <c r="AE16" s="24">
        <v>3.8</v>
      </c>
      <c r="AF16" s="24"/>
      <c r="AG16" s="23">
        <v>3.1718000000000002</v>
      </c>
      <c r="AH16" s="23">
        <v>3.4763999999999999</v>
      </c>
      <c r="AI16" s="23">
        <v>4.2695999999999996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4.2189240000000003</v>
      </c>
      <c r="P17" s="23">
        <v>3.8943829999999999</v>
      </c>
      <c r="Q17" s="23"/>
      <c r="R17" s="24"/>
      <c r="S17" s="24"/>
      <c r="T17" s="24"/>
      <c r="U17" s="27"/>
      <c r="V17" s="27"/>
      <c r="W17" s="27"/>
      <c r="X17" s="24">
        <v>3.29</v>
      </c>
      <c r="Y17" s="24">
        <v>3.12</v>
      </c>
      <c r="Z17" s="24"/>
      <c r="AA17" s="23">
        <v>2.2132999999999998</v>
      </c>
      <c r="AB17" s="23">
        <v>2.0745</v>
      </c>
      <c r="AC17" s="23">
        <v>2.3689</v>
      </c>
      <c r="AD17" s="24">
        <v>4.16</v>
      </c>
      <c r="AE17" s="24">
        <v>4.04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4</v>
      </c>
      <c r="D18" s="23">
        <v>3.78</v>
      </c>
      <c r="E18" s="23">
        <v>4.17</v>
      </c>
      <c r="F18" s="24">
        <v>3.9550000000000001</v>
      </c>
      <c r="G18" s="24">
        <v>3.8317000000000001</v>
      </c>
      <c r="H18" s="24">
        <v>4.5231000000000003</v>
      </c>
      <c r="I18" s="23">
        <v>4.3330504153469995</v>
      </c>
      <c r="J18" s="23">
        <v>3.883065532467</v>
      </c>
      <c r="K18" s="23"/>
      <c r="L18" s="24"/>
      <c r="M18" s="24"/>
      <c r="N18" s="24"/>
      <c r="O18" s="23">
        <v>4.6185590000000003</v>
      </c>
      <c r="P18" s="23">
        <v>4.1908370000000001</v>
      </c>
      <c r="Q18" s="23"/>
      <c r="R18" s="24"/>
      <c r="S18" s="24"/>
      <c r="T18" s="24"/>
      <c r="U18" s="27">
        <v>3.8412920000000002</v>
      </c>
      <c r="V18" s="27">
        <v>3.1998772000000004</v>
      </c>
      <c r="W18" s="27">
        <v>3.8772760000000002</v>
      </c>
      <c r="X18" s="24">
        <v>3.62</v>
      </c>
      <c r="Y18" s="24">
        <v>3.41</v>
      </c>
      <c r="Z18" s="24"/>
      <c r="AA18" s="23"/>
      <c r="AB18" s="23"/>
      <c r="AC18" s="23"/>
      <c r="AD18" s="24">
        <v>4.55</v>
      </c>
      <c r="AE18" s="24">
        <v>4.33</v>
      </c>
      <c r="AF18" s="24"/>
      <c r="AG18" s="23">
        <v>3.9801000000000002</v>
      </c>
      <c r="AH18" s="23">
        <v>4.0461</v>
      </c>
      <c r="AI18" s="23">
        <v>4.8291000000000004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5.0274660000000004</v>
      </c>
      <c r="P19" s="23">
        <v>4.5059769999999997</v>
      </c>
      <c r="Q19" s="23"/>
      <c r="R19" s="24"/>
      <c r="S19" s="24"/>
      <c r="T19" s="24"/>
      <c r="U19" s="23"/>
      <c r="V19" s="23"/>
      <c r="W19" s="23"/>
      <c r="X19" s="24">
        <v>3.89</v>
      </c>
      <c r="Y19" s="24">
        <v>3.71</v>
      </c>
      <c r="Z19" s="24"/>
      <c r="AA19" s="23">
        <v>2.9872999999999998</v>
      </c>
      <c r="AB19" s="23">
        <v>2.8323999999999998</v>
      </c>
      <c r="AC19" s="23">
        <v>3.3675999999999999</v>
      </c>
      <c r="AD19" s="24">
        <v>4.99</v>
      </c>
      <c r="AE19" s="24">
        <v>4.6500000000000004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4.5999999999999996</v>
      </c>
      <c r="D20" s="23">
        <v>4.26</v>
      </c>
      <c r="E20" s="23">
        <v>4.8600000000000003</v>
      </c>
      <c r="F20" s="24">
        <v>4.5557999999999996</v>
      </c>
      <c r="G20" s="24">
        <v>4.2930999999999999</v>
      </c>
      <c r="H20" s="24">
        <v>5.5411000000000001</v>
      </c>
      <c r="I20" s="23">
        <v>5.4868632723830002</v>
      </c>
      <c r="J20" s="23">
        <v>4.6621767655349995</v>
      </c>
      <c r="K20" s="23"/>
      <c r="L20" s="24"/>
      <c r="M20" s="24"/>
      <c r="N20" s="24"/>
      <c r="O20" s="23">
        <v>5.4819969999999998</v>
      </c>
      <c r="P20" s="23">
        <v>4.858085</v>
      </c>
      <c r="Q20" s="23"/>
      <c r="R20" s="24"/>
      <c r="S20" s="24"/>
      <c r="T20" s="24"/>
      <c r="U20" s="23">
        <v>4.506996</v>
      </c>
      <c r="V20" s="23">
        <v>4.0410032000000005</v>
      </c>
      <c r="W20" s="23">
        <v>4.7588840000000001</v>
      </c>
      <c r="X20" s="24">
        <v>4.22</v>
      </c>
      <c r="Y20" s="24">
        <v>3.99</v>
      </c>
      <c r="Z20" s="24"/>
      <c r="AA20" s="23"/>
      <c r="AB20" s="23"/>
      <c r="AC20" s="23"/>
      <c r="AD20" s="24">
        <v>5.44</v>
      </c>
      <c r="AE20" s="24">
        <v>5.0599999999999996</v>
      </c>
      <c r="AF20" s="24"/>
      <c r="AG20" s="23">
        <v>4.9132999999999996</v>
      </c>
      <c r="AH20" s="23">
        <v>4.7375999999999996</v>
      </c>
      <c r="AI20" s="23">
        <v>5.5682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6.1266610000000004</v>
      </c>
      <c r="P21" s="23">
        <v>5.2242410000000001</v>
      </c>
      <c r="Q21" s="23"/>
      <c r="R21" s="24"/>
      <c r="S21" s="24"/>
      <c r="T21" s="24"/>
      <c r="U21" s="23"/>
      <c r="V21" s="23"/>
      <c r="W21" s="23"/>
      <c r="X21" s="24">
        <v>4.7699999999999996</v>
      </c>
      <c r="Y21" s="24">
        <v>4.3099999999999996</v>
      </c>
      <c r="Z21" s="24"/>
      <c r="AA21" s="23">
        <v>3.8668999999999998</v>
      </c>
      <c r="AB21" s="23">
        <v>3.7387000000000001</v>
      </c>
      <c r="AC21" s="23">
        <v>4.7207999999999997</v>
      </c>
      <c r="AD21" s="24">
        <v>6</v>
      </c>
      <c r="AE21" s="24">
        <v>5.5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5.7</v>
      </c>
      <c r="D22" s="23">
        <v>4.78</v>
      </c>
      <c r="E22" s="23">
        <v>6.38</v>
      </c>
      <c r="F22" s="24">
        <v>5.8334000000000001</v>
      </c>
      <c r="G22" s="24">
        <v>4.9631999999999996</v>
      </c>
      <c r="H22" s="24">
        <v>7.2519</v>
      </c>
      <c r="I22" s="23">
        <v>7.1530920248459999</v>
      </c>
      <c r="J22" s="23">
        <v>5.5041380996329998</v>
      </c>
      <c r="K22" s="23"/>
      <c r="L22" s="24"/>
      <c r="M22" s="24"/>
      <c r="N22" s="24"/>
      <c r="O22" s="23">
        <v>6.976572</v>
      </c>
      <c r="P22" s="23">
        <v>5.6236740000000003</v>
      </c>
      <c r="Q22" s="23"/>
      <c r="R22" s="24"/>
      <c r="S22" s="24"/>
      <c r="T22" s="24"/>
      <c r="U22" s="23">
        <v>6.2117380000000004</v>
      </c>
      <c r="V22" s="23">
        <v>4.5564739999999997</v>
      </c>
      <c r="W22" s="23">
        <v>6.1802520000000012</v>
      </c>
      <c r="X22" s="24">
        <v>5.66</v>
      </c>
      <c r="Y22" s="24">
        <v>4.78</v>
      </c>
      <c r="Z22" s="24"/>
      <c r="AA22" s="23"/>
      <c r="AB22" s="23"/>
      <c r="AC22" s="23"/>
      <c r="AD22" s="24">
        <v>6.66</v>
      </c>
      <c r="AE22" s="24">
        <v>5.96</v>
      </c>
      <c r="AF22" s="24"/>
      <c r="AG22" s="23">
        <v>6.1234999999999999</v>
      </c>
      <c r="AH22" s="23">
        <v>5.4885000000000002</v>
      </c>
      <c r="AI22" s="23">
        <v>6.7287999999999997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7.9348910000000004</v>
      </c>
      <c r="P23" s="23">
        <v>6.0918020000000004</v>
      </c>
      <c r="Q23" s="23"/>
      <c r="R23" s="24"/>
      <c r="S23" s="24"/>
      <c r="T23" s="24"/>
      <c r="U23" s="23"/>
      <c r="V23" s="23"/>
      <c r="W23" s="23"/>
      <c r="X23" s="24">
        <v>6.8</v>
      </c>
      <c r="Y23" s="24">
        <v>5.33</v>
      </c>
      <c r="Z23" s="24"/>
      <c r="AA23" s="23">
        <v>6.2492999999999999</v>
      </c>
      <c r="AB23" s="23">
        <v>5.3810000000000002</v>
      </c>
      <c r="AC23" s="23">
        <v>7.3122999999999996</v>
      </c>
      <c r="AD23" s="24">
        <v>7.38</v>
      </c>
      <c r="AE23" s="24">
        <v>6.44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7.39</v>
      </c>
      <c r="D24" s="23">
        <v>5.73</v>
      </c>
      <c r="E24" s="23">
        <v>8.1</v>
      </c>
      <c r="F24" s="24">
        <v>7.7039999999999997</v>
      </c>
      <c r="G24" s="24">
        <v>6.0231000000000003</v>
      </c>
      <c r="H24" s="24">
        <v>8.5536999999999992</v>
      </c>
      <c r="I24" s="23">
        <v>8.7122400778309999</v>
      </c>
      <c r="J24" s="23">
        <v>6.5744978671390006</v>
      </c>
      <c r="K24" s="23"/>
      <c r="L24" s="24"/>
      <c r="M24" s="24"/>
      <c r="N24" s="24"/>
      <c r="O24" s="23">
        <v>8.5852430000000002</v>
      </c>
      <c r="P24" s="23">
        <v>6.5990799999999998</v>
      </c>
      <c r="Q24" s="23"/>
      <c r="R24" s="24"/>
      <c r="S24" s="24"/>
      <c r="T24" s="24"/>
      <c r="U24" s="23">
        <v>8.1053959999999989</v>
      </c>
      <c r="V24" s="23">
        <v>5.4335839999999997</v>
      </c>
      <c r="W24" s="23">
        <v>7.8715000000000002</v>
      </c>
      <c r="X24" s="24">
        <v>7.71</v>
      </c>
      <c r="Y24" s="24">
        <v>6.01</v>
      </c>
      <c r="Z24" s="24"/>
      <c r="AA24" s="23"/>
      <c r="AB24" s="23"/>
      <c r="AC24" s="23"/>
      <c r="AD24" s="24">
        <v>8.0500000000000007</v>
      </c>
      <c r="AE24" s="24">
        <v>6.93</v>
      </c>
      <c r="AF24" s="24"/>
      <c r="AG24" s="23">
        <v>7.6912000000000003</v>
      </c>
      <c r="AH24" s="23">
        <v>6.3837000000000002</v>
      </c>
      <c r="AI24" s="23">
        <v>8.0178999999999991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8.8709969999999991</v>
      </c>
      <c r="P25" s="23">
        <v>7.1781439999999996</v>
      </c>
      <c r="Q25" s="23"/>
      <c r="R25" s="24"/>
      <c r="S25" s="24"/>
      <c r="T25" s="24"/>
      <c r="U25" s="27"/>
      <c r="V25" s="27"/>
      <c r="W25" s="27"/>
      <c r="X25" s="24">
        <v>8.42</v>
      </c>
      <c r="Y25" s="24">
        <v>6.73</v>
      </c>
      <c r="Z25" s="24"/>
      <c r="AA25" s="23">
        <v>7.6089000000000002</v>
      </c>
      <c r="AB25" s="23">
        <v>6.7765000000000004</v>
      </c>
      <c r="AC25" s="23">
        <v>8.5152000000000001</v>
      </c>
      <c r="AD25" s="24">
        <v>8.5399999999999991</v>
      </c>
      <c r="AE25" s="24">
        <v>7.43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8.66</v>
      </c>
      <c r="D26" s="23">
        <v>6.93</v>
      </c>
      <c r="E26" s="23">
        <v>8.8000000000000007</v>
      </c>
      <c r="F26" s="24">
        <v>8.7759999999999998</v>
      </c>
      <c r="G26" s="24">
        <v>7.2725</v>
      </c>
      <c r="H26" s="24">
        <v>8.9237000000000002</v>
      </c>
      <c r="I26" s="23">
        <v>8.9873638835529999</v>
      </c>
      <c r="J26" s="23">
        <v>7.640738593559</v>
      </c>
      <c r="K26" s="23"/>
      <c r="L26" s="24"/>
      <c r="M26" s="24"/>
      <c r="N26" s="24"/>
      <c r="O26" s="23">
        <v>8.9592019999999994</v>
      </c>
      <c r="P26" s="23">
        <v>7.6920549999999999</v>
      </c>
      <c r="Q26" s="23"/>
      <c r="R26" s="24"/>
      <c r="S26" s="24"/>
      <c r="T26" s="24"/>
      <c r="U26" s="27">
        <v>8.7351159999999997</v>
      </c>
      <c r="V26" s="27">
        <v>7.5674352000000003</v>
      </c>
      <c r="W26" s="27">
        <v>8.4706336000000011</v>
      </c>
      <c r="X26" s="24">
        <v>8.7899999999999991</v>
      </c>
      <c r="Y26" s="24">
        <v>7.39</v>
      </c>
      <c r="Z26" s="24"/>
      <c r="AA26" s="23"/>
      <c r="AB26" s="23"/>
      <c r="AC26" s="23"/>
      <c r="AD26" s="24">
        <v>8.82</v>
      </c>
      <c r="AE26" s="24">
        <v>7.91</v>
      </c>
      <c r="AF26" s="24"/>
      <c r="AG26" s="23">
        <v>8.6569000000000003</v>
      </c>
      <c r="AH26" s="23">
        <v>7.4619999999999997</v>
      </c>
      <c r="AI26" s="23">
        <v>8.84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8.9861909999999998</v>
      </c>
      <c r="P27" s="23">
        <v>8.1683179999999993</v>
      </c>
      <c r="Q27" s="23"/>
      <c r="R27" s="24"/>
      <c r="S27" s="24"/>
      <c r="T27" s="24"/>
      <c r="U27" s="27"/>
      <c r="V27" s="27"/>
      <c r="W27" s="27"/>
      <c r="X27" s="24">
        <v>8.92</v>
      </c>
      <c r="Y27" s="24">
        <v>7.98</v>
      </c>
      <c r="Z27" s="24"/>
      <c r="AA27" s="23">
        <v>8.3364999999999991</v>
      </c>
      <c r="AB27" s="23">
        <v>7.8280000000000003</v>
      </c>
      <c r="AC27" s="23">
        <v>8.9001999999999999</v>
      </c>
      <c r="AD27" s="24">
        <v>8.9499999999999993</v>
      </c>
      <c r="AE27" s="24">
        <v>8.34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8.98</v>
      </c>
      <c r="D28" s="23">
        <v>7.82</v>
      </c>
      <c r="E28" s="23">
        <v>8.93</v>
      </c>
      <c r="F28" s="24">
        <v>8.9250000000000007</v>
      </c>
      <c r="G28" s="24">
        <v>8.3521999999999998</v>
      </c>
      <c r="H28" s="24">
        <v>8.9498999999999995</v>
      </c>
      <c r="I28" s="23">
        <v>8.9953978097640004</v>
      </c>
      <c r="J28" s="23">
        <v>8.4481562601340006</v>
      </c>
      <c r="K28" s="23"/>
      <c r="L28" s="24"/>
      <c r="M28" s="24"/>
      <c r="N28" s="24"/>
      <c r="O28" s="23">
        <v>8.994885</v>
      </c>
      <c r="P28" s="23">
        <v>8.512848</v>
      </c>
      <c r="Q28" s="23"/>
      <c r="R28" s="24"/>
      <c r="S28" s="24"/>
      <c r="T28" s="24"/>
      <c r="U28" s="23">
        <v>8.9960000000000004</v>
      </c>
      <c r="V28" s="23">
        <v>8.240336000000001</v>
      </c>
      <c r="W28" s="23">
        <v>8.8223772</v>
      </c>
      <c r="X28" s="24">
        <v>8.98</v>
      </c>
      <c r="Y28" s="24">
        <v>8.4499999999999993</v>
      </c>
      <c r="Z28" s="24"/>
      <c r="AA28" s="23"/>
      <c r="AB28" s="23"/>
      <c r="AC28" s="23"/>
      <c r="AD28" s="24">
        <v>8.99</v>
      </c>
      <c r="AE28" s="24">
        <v>8.65</v>
      </c>
      <c r="AF28" s="24"/>
      <c r="AG28" s="23">
        <v>8.9337</v>
      </c>
      <c r="AH28" s="23">
        <v>8.3466000000000005</v>
      </c>
      <c r="AI28" s="23">
        <v>8.9914000000000005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8.994885</v>
      </c>
      <c r="P29" s="23">
        <v>8.7428779999999993</v>
      </c>
      <c r="Q29" s="23"/>
      <c r="R29" s="24"/>
      <c r="S29" s="24"/>
      <c r="T29" s="24"/>
      <c r="U29" s="23"/>
      <c r="V29" s="23"/>
      <c r="W29" s="23"/>
      <c r="X29" s="24">
        <v>8.99</v>
      </c>
      <c r="Y29" s="24">
        <v>8.73</v>
      </c>
      <c r="Z29" s="24"/>
      <c r="AA29" s="23">
        <v>8.9496000000000002</v>
      </c>
      <c r="AB29" s="23">
        <v>8.6149000000000004</v>
      </c>
      <c r="AC29" s="23">
        <v>8.9844000000000008</v>
      </c>
      <c r="AD29" s="24">
        <v>8.99</v>
      </c>
      <c r="AE29" s="24">
        <v>8.84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8.98</v>
      </c>
      <c r="D30" s="23">
        <v>8.5</v>
      </c>
      <c r="E30" s="23">
        <v>8.99</v>
      </c>
      <c r="F30" s="24">
        <v>8.9428000000000001</v>
      </c>
      <c r="G30" s="24">
        <v>8.8180999999999994</v>
      </c>
      <c r="H30" s="24">
        <v>8.9550999999999998</v>
      </c>
      <c r="I30" s="23">
        <v>8.9953978097640004</v>
      </c>
      <c r="J30" s="23">
        <v>8.7966929927410007</v>
      </c>
      <c r="K30" s="23"/>
      <c r="L30" s="24"/>
      <c r="M30" s="24"/>
      <c r="N30" s="24"/>
      <c r="O30" s="23">
        <v>8.994885</v>
      </c>
      <c r="P30" s="23">
        <v>8.8643199999999993</v>
      </c>
      <c r="Q30" s="23"/>
      <c r="R30" s="24"/>
      <c r="S30" s="24"/>
      <c r="T30" s="24"/>
      <c r="U30" s="23">
        <v>8.9960000000000004</v>
      </c>
      <c r="V30" s="23">
        <v>8.6001759999999994</v>
      </c>
      <c r="W30" s="23">
        <v>8.9933012000000012</v>
      </c>
      <c r="X30" s="24">
        <v>8.99</v>
      </c>
      <c r="Y30" s="24">
        <v>8.8800000000000008</v>
      </c>
      <c r="Z30" s="24"/>
      <c r="AA30" s="23"/>
      <c r="AB30" s="23"/>
      <c r="AC30" s="23"/>
      <c r="AD30" s="24">
        <v>8.99</v>
      </c>
      <c r="AE30" s="24">
        <v>8.94</v>
      </c>
      <c r="AF30" s="24"/>
      <c r="AG30" s="23">
        <v>8.9873999999999992</v>
      </c>
      <c r="AH30" s="23">
        <v>8.8188999999999993</v>
      </c>
      <c r="AI30" s="23">
        <v>8.9952000000000005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8.994885</v>
      </c>
      <c r="P31" s="23">
        <v>8.9254569999999998</v>
      </c>
      <c r="Q31" s="23"/>
      <c r="R31" s="24"/>
      <c r="S31" s="24"/>
      <c r="T31" s="24"/>
      <c r="U31" s="23"/>
      <c r="V31" s="23"/>
      <c r="W31" s="23"/>
      <c r="X31" s="24">
        <v>8.99</v>
      </c>
      <c r="Y31" s="24">
        <v>8.9499999999999993</v>
      </c>
      <c r="Z31" s="24"/>
      <c r="AA31" s="23">
        <v>8.9802999999999997</v>
      </c>
      <c r="AB31" s="23">
        <v>8.8396000000000008</v>
      </c>
      <c r="AC31" s="23">
        <v>8.9909999999999997</v>
      </c>
      <c r="AD31" s="24">
        <v>9</v>
      </c>
      <c r="AE31" s="24">
        <v>8.98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8.99</v>
      </c>
      <c r="D32" s="23">
        <v>8.8000000000000007</v>
      </c>
      <c r="E32" s="23">
        <v>8.99</v>
      </c>
      <c r="F32" s="24">
        <v>8.9564000000000004</v>
      </c>
      <c r="G32" s="24">
        <v>8.9385999999999992</v>
      </c>
      <c r="H32" s="24">
        <v>8.9680999999999997</v>
      </c>
      <c r="I32" s="23"/>
      <c r="J32" s="23"/>
      <c r="K32" s="23"/>
      <c r="L32" s="24"/>
      <c r="M32" s="24"/>
      <c r="N32" s="24"/>
      <c r="O32" s="23">
        <v>8.994885</v>
      </c>
      <c r="P32" s="23">
        <v>8.9597809999999996</v>
      </c>
      <c r="Q32" s="23"/>
      <c r="R32" s="24"/>
      <c r="S32" s="24"/>
      <c r="T32" s="24"/>
      <c r="U32" s="23">
        <v>8.9960000000000004</v>
      </c>
      <c r="V32" s="23">
        <v>8.7081280000000003</v>
      </c>
      <c r="W32" s="23">
        <v>8.9951004000000001</v>
      </c>
      <c r="X32" s="24">
        <v>8.99</v>
      </c>
      <c r="Y32" s="24">
        <v>8.98</v>
      </c>
      <c r="Z32" s="24"/>
      <c r="AA32" s="23"/>
      <c r="AB32" s="23"/>
      <c r="AC32" s="23"/>
      <c r="AD32" s="24">
        <v>9</v>
      </c>
      <c r="AE32" s="24">
        <v>8.99</v>
      </c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8.994885</v>
      </c>
      <c r="P33" s="23">
        <v>8.9743849999999998</v>
      </c>
      <c r="Q33" s="23"/>
      <c r="R33" s="24"/>
      <c r="S33" s="24"/>
      <c r="T33" s="24"/>
      <c r="U33" s="23"/>
      <c r="V33" s="23"/>
      <c r="W33" s="23"/>
      <c r="X33" s="24">
        <v>8.99</v>
      </c>
      <c r="Y33" s="24">
        <v>8.99</v>
      </c>
      <c r="Z33" s="24"/>
      <c r="AA33" s="23">
        <v>8.9886999999999997</v>
      </c>
      <c r="AB33" s="23">
        <v>8.9209999999999994</v>
      </c>
      <c r="AC33" s="23">
        <v>8.9943000000000008</v>
      </c>
      <c r="AD33" s="24">
        <v>9</v>
      </c>
      <c r="AE33" s="24">
        <v>8.99</v>
      </c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8.994885</v>
      </c>
      <c r="P34" s="23">
        <v>8.986796</v>
      </c>
      <c r="Q34" s="23"/>
      <c r="R34" s="24"/>
      <c r="S34" s="24"/>
      <c r="T34" s="24"/>
      <c r="U34" s="27"/>
      <c r="V34" s="27"/>
      <c r="W34" s="27"/>
      <c r="X34" s="24">
        <v>8.99</v>
      </c>
      <c r="Y34" s="24">
        <v>8.99</v>
      </c>
      <c r="Z34" s="24"/>
      <c r="AA34" s="23"/>
      <c r="AB34" s="23"/>
      <c r="AC34" s="23"/>
      <c r="AD34" s="24">
        <v>9</v>
      </c>
      <c r="AE34" s="24">
        <v>8.99</v>
      </c>
      <c r="AF34" s="24"/>
      <c r="AG34" s="23"/>
      <c r="AH34" s="23"/>
      <c r="AI34" s="23"/>
    </row>
    <row r="35" spans="2:35" s="21" customFormat="1" ht="30" customHeight="1">
      <c r="B35" s="20" t="s">
        <v>35</v>
      </c>
      <c r="C35" s="25">
        <v>16.71</v>
      </c>
      <c r="D35" s="25">
        <v>18.95</v>
      </c>
      <c r="E35" s="25">
        <v>15.89</v>
      </c>
      <c r="F35" s="37">
        <v>16.5</v>
      </c>
      <c r="G35" s="37">
        <v>18.440000000000001</v>
      </c>
      <c r="H35" s="37">
        <v>14.88</v>
      </c>
      <c r="I35" s="35">
        <v>14.97</v>
      </c>
      <c r="J35" s="35">
        <v>17.48</v>
      </c>
      <c r="K35" s="35"/>
      <c r="L35" s="37"/>
      <c r="M35" s="37"/>
      <c r="N35" s="37"/>
      <c r="O35" s="35">
        <v>15.2</v>
      </c>
      <c r="P35" s="35">
        <v>17.399999999999999</v>
      </c>
      <c r="Q35" s="35"/>
      <c r="R35" s="37"/>
      <c r="S35" s="37"/>
      <c r="T35" s="37"/>
      <c r="U35" s="35">
        <v>16.21</v>
      </c>
      <c r="V35" s="35">
        <v>18.809999999999999</v>
      </c>
      <c r="W35" s="35">
        <v>16.21</v>
      </c>
      <c r="X35" s="37">
        <v>16.559999999999999</v>
      </c>
      <c r="Y35" s="37">
        <v>18.399999999999999</v>
      </c>
      <c r="Z35" s="37"/>
      <c r="AA35" s="35">
        <v>17.04</v>
      </c>
      <c r="AB35" s="35">
        <v>18.309999999999999</v>
      </c>
      <c r="AC35" s="35">
        <v>16.22</v>
      </c>
      <c r="AD35" s="43">
        <v>15.47</v>
      </c>
      <c r="AE35" s="37">
        <v>16.71</v>
      </c>
      <c r="AF35" s="37"/>
      <c r="AG35" s="35">
        <v>16.221598520125024</v>
      </c>
      <c r="AH35" s="35">
        <v>17.839562273949735</v>
      </c>
      <c r="AI35" s="35">
        <v>15.256246768912632</v>
      </c>
    </row>
    <row r="36" spans="2:35" s="21" customFormat="1" ht="30" customHeight="1">
      <c r="B36" s="20" t="s">
        <v>36</v>
      </c>
      <c r="C36" s="25">
        <v>17.77</v>
      </c>
      <c r="D36" s="25">
        <v>20.6</v>
      </c>
      <c r="E36" s="25">
        <v>17.07</v>
      </c>
      <c r="F36" s="37">
        <v>17.46</v>
      </c>
      <c r="G36" s="37">
        <v>19.88</v>
      </c>
      <c r="H36" s="37">
        <v>15.94</v>
      </c>
      <c r="I36" s="35">
        <v>16.05</v>
      </c>
      <c r="J36" s="35">
        <v>19.16</v>
      </c>
      <c r="K36" s="35"/>
      <c r="L36" s="37"/>
      <c r="M36" s="37"/>
      <c r="N36" s="37"/>
      <c r="O36" s="35">
        <v>16.2</v>
      </c>
      <c r="P36" s="35">
        <v>19</v>
      </c>
      <c r="Q36" s="35"/>
      <c r="R36" s="37"/>
      <c r="S36" s="37"/>
      <c r="T36" s="37"/>
      <c r="U36" s="35">
        <v>17.239999999999998</v>
      </c>
      <c r="V36" s="35">
        <v>19.64</v>
      </c>
      <c r="W36" s="35">
        <v>17.239999999999998</v>
      </c>
      <c r="X36" s="37">
        <v>17.43</v>
      </c>
      <c r="Y36" s="37">
        <v>19.7</v>
      </c>
      <c r="Z36" s="37"/>
      <c r="AA36" s="35">
        <v>18.39</v>
      </c>
      <c r="AB36" s="35">
        <v>19.8</v>
      </c>
      <c r="AC36" s="35">
        <v>16.91</v>
      </c>
      <c r="AD36" s="37">
        <v>16.739999999999998</v>
      </c>
      <c r="AE36" s="37">
        <v>18.53</v>
      </c>
      <c r="AF36" s="37"/>
      <c r="AG36" s="35">
        <v>17.369267079160554</v>
      </c>
      <c r="AH36" s="35">
        <v>19.400406963599369</v>
      </c>
      <c r="AI36" s="35">
        <v>16.806479407203174</v>
      </c>
    </row>
    <row r="37" spans="2:35" s="21" customFormat="1" ht="30" customHeight="1">
      <c r="B37" s="20" t="s">
        <v>37</v>
      </c>
      <c r="C37" s="25">
        <v>18.399999999999999</v>
      </c>
      <c r="D37" s="25">
        <v>21.61</v>
      </c>
      <c r="E37" s="25">
        <v>17.47</v>
      </c>
      <c r="F37" s="37">
        <v>17.940000000000001</v>
      </c>
      <c r="G37" s="37">
        <v>20.69</v>
      </c>
      <c r="H37" s="37">
        <v>16.61</v>
      </c>
      <c r="I37" s="35">
        <v>16.63</v>
      </c>
      <c r="J37" s="35">
        <v>20.010000000000002</v>
      </c>
      <c r="K37" s="35"/>
      <c r="L37" s="37"/>
      <c r="M37" s="37"/>
      <c r="N37" s="37"/>
      <c r="O37" s="35">
        <v>16.7</v>
      </c>
      <c r="P37" s="35">
        <v>19.899999999999999</v>
      </c>
      <c r="Q37" s="35"/>
      <c r="R37" s="37"/>
      <c r="S37" s="37"/>
      <c r="T37" s="37"/>
      <c r="U37" s="45">
        <v>17.48</v>
      </c>
      <c r="V37" s="45">
        <v>20.41</v>
      </c>
      <c r="W37" s="45">
        <v>17.77</v>
      </c>
      <c r="X37" s="37">
        <v>17.93</v>
      </c>
      <c r="Y37" s="37">
        <v>20.43</v>
      </c>
      <c r="Z37" s="37"/>
      <c r="AA37" s="35">
        <v>19.100000000000001</v>
      </c>
      <c r="AB37" s="35">
        <v>20.65</v>
      </c>
      <c r="AC37" s="35">
        <v>17.559999999999999</v>
      </c>
      <c r="AD37" s="37">
        <v>17.38</v>
      </c>
      <c r="AE37" s="37">
        <v>19.440000000000001</v>
      </c>
      <c r="AF37" s="37"/>
      <c r="AG37" s="35">
        <v>17.907631769700735</v>
      </c>
      <c r="AH37" s="35">
        <v>20.417363780239658</v>
      </c>
      <c r="AI37" s="35">
        <v>17.423939182375303</v>
      </c>
    </row>
    <row r="38" spans="2:35" s="21" customFormat="1" ht="19.95" customHeight="1">
      <c r="B38" s="20" t="s">
        <v>40</v>
      </c>
      <c r="C38" s="25">
        <f>D35-C35</f>
        <v>2.2399999999999984</v>
      </c>
      <c r="D38" s="25"/>
      <c r="E38" s="25">
        <f>D35-E35</f>
        <v>3.0599999999999987</v>
      </c>
      <c r="F38" s="37">
        <f>G35-F35</f>
        <v>1.9400000000000013</v>
      </c>
      <c r="G38" s="37"/>
      <c r="H38" s="37">
        <f>G35-H35</f>
        <v>3.5600000000000005</v>
      </c>
      <c r="I38" s="25">
        <f>J35-I35</f>
        <v>2.5099999999999998</v>
      </c>
      <c r="J38" s="35"/>
      <c r="K38" s="35"/>
      <c r="L38" s="37"/>
      <c r="M38" s="37"/>
      <c r="N38" s="37"/>
      <c r="O38" s="35">
        <f>P35-O35</f>
        <v>2.1999999999999993</v>
      </c>
      <c r="P38" s="35"/>
      <c r="Q38" s="35"/>
      <c r="R38" s="37"/>
      <c r="S38" s="37"/>
      <c r="T38" s="37"/>
      <c r="U38" s="45">
        <v>2.5999999999999979</v>
      </c>
      <c r="V38" s="45"/>
      <c r="W38" s="45">
        <v>2.5999999999999979</v>
      </c>
      <c r="X38" s="37">
        <v>1.85</v>
      </c>
      <c r="Y38" s="37"/>
      <c r="Z38" s="37"/>
      <c r="AA38" s="35">
        <f>AB35-AA35</f>
        <v>1.2699999999999996</v>
      </c>
      <c r="AB38" s="35"/>
      <c r="AC38" s="35">
        <f>AB35-AC35</f>
        <v>2.09</v>
      </c>
      <c r="AD38" s="37">
        <v>1.2400000000000002</v>
      </c>
      <c r="AE38" s="37"/>
      <c r="AF38" s="37"/>
      <c r="AG38" s="35">
        <v>1.6179637538247107</v>
      </c>
      <c r="AH38" s="35"/>
      <c r="AI38" s="35">
        <v>2.5833155050371026</v>
      </c>
    </row>
    <row r="39" spans="2:35" s="21" customFormat="1" ht="19.95" customHeight="1">
      <c r="B39" s="20" t="s">
        <v>41</v>
      </c>
      <c r="C39" s="25">
        <f>D36-C36</f>
        <v>2.8300000000000018</v>
      </c>
      <c r="D39" s="25"/>
      <c r="E39" s="25">
        <f>D36-E36</f>
        <v>3.5300000000000011</v>
      </c>
      <c r="F39" s="37">
        <f>G36-F36</f>
        <v>2.4199999999999982</v>
      </c>
      <c r="G39" s="37"/>
      <c r="H39" s="37">
        <f>G36-H36</f>
        <v>3.9399999999999995</v>
      </c>
      <c r="I39" s="25">
        <f t="shared" ref="I39:I40" si="0">J36-I36</f>
        <v>3.1099999999999994</v>
      </c>
      <c r="J39" s="35"/>
      <c r="K39" s="35"/>
      <c r="L39" s="37"/>
      <c r="M39" s="37"/>
      <c r="N39" s="37"/>
      <c r="O39" s="35">
        <f t="shared" ref="O39:O40" si="1">P36-O36</f>
        <v>2.8000000000000007</v>
      </c>
      <c r="P39" s="35"/>
      <c r="Q39" s="35"/>
      <c r="R39" s="37"/>
      <c r="S39" s="37"/>
      <c r="T39" s="37"/>
      <c r="U39" s="45">
        <v>2.4000000000000021</v>
      </c>
      <c r="V39" s="45"/>
      <c r="W39" s="45">
        <v>2.4000000000000021</v>
      </c>
      <c r="X39" s="37">
        <v>2.27</v>
      </c>
      <c r="Y39" s="37"/>
      <c r="Z39" s="37"/>
      <c r="AA39" s="35">
        <f>AB36-AA36</f>
        <v>1.4100000000000001</v>
      </c>
      <c r="AB39" s="35"/>
      <c r="AC39" s="35">
        <f>AB36-AC36</f>
        <v>2.8900000000000006</v>
      </c>
      <c r="AD39" s="37">
        <v>1.7900000000000027</v>
      </c>
      <c r="AE39" s="37"/>
      <c r="AF39" s="37"/>
      <c r="AG39" s="35">
        <v>2.0311398844388151</v>
      </c>
      <c r="AH39" s="35"/>
      <c r="AI39" s="35">
        <v>2.5939275563961957</v>
      </c>
    </row>
    <row r="40" spans="2:35" s="21" customFormat="1" ht="19.95" customHeight="1">
      <c r="B40" s="20" t="s">
        <v>42</v>
      </c>
      <c r="C40" s="25">
        <f>D37-C37</f>
        <v>3.2100000000000009</v>
      </c>
      <c r="D40" s="25"/>
      <c r="E40" s="25">
        <f>D37-E37</f>
        <v>4.1400000000000006</v>
      </c>
      <c r="F40" s="37">
        <f>G37-F37</f>
        <v>2.75</v>
      </c>
      <c r="G40" s="37"/>
      <c r="H40" s="37">
        <f>G37-H37</f>
        <v>4.0800000000000018</v>
      </c>
      <c r="I40" s="25">
        <f t="shared" si="0"/>
        <v>3.3800000000000026</v>
      </c>
      <c r="J40" s="35"/>
      <c r="K40" s="35"/>
      <c r="L40" s="37"/>
      <c r="M40" s="37"/>
      <c r="N40" s="37"/>
      <c r="O40" s="35">
        <f t="shared" si="1"/>
        <v>3.1999999999999993</v>
      </c>
      <c r="P40" s="35"/>
      <c r="Q40" s="35"/>
      <c r="R40" s="37"/>
      <c r="S40" s="37"/>
      <c r="T40" s="37"/>
      <c r="U40" s="45">
        <v>2.9299999999999997</v>
      </c>
      <c r="V40" s="45"/>
      <c r="W40" s="45">
        <v>2.6400000000000006</v>
      </c>
      <c r="X40" s="37">
        <v>2.5</v>
      </c>
      <c r="Y40" s="37"/>
      <c r="Z40" s="37"/>
      <c r="AA40" s="35">
        <f>AB37-AA37</f>
        <v>1.5499999999999972</v>
      </c>
      <c r="AB40" s="35"/>
      <c r="AC40" s="35">
        <f>AB37-AC37</f>
        <v>3.09</v>
      </c>
      <c r="AD40" s="37">
        <v>2.0600000000000023</v>
      </c>
      <c r="AE40" s="37"/>
      <c r="AF40" s="37"/>
      <c r="AG40" s="35">
        <v>2.5097320105389223</v>
      </c>
      <c r="AH40" s="35"/>
      <c r="AI40" s="35">
        <v>2.9934245978643546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L6:N6"/>
    <mergeCell ref="B5:B6"/>
    <mergeCell ref="C5:AI5"/>
    <mergeCell ref="C6:E6"/>
    <mergeCell ref="F6:H6"/>
    <mergeCell ref="I6:K6"/>
    <mergeCell ref="O6:Q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>
  <dimension ref="B2:AN62"/>
  <sheetViews>
    <sheetView topLeftCell="A64" zoomScale="60" zoomScaleNormal="60" zoomScalePageLayoutView="90" workbookViewId="0">
      <selection activeCell="V85" sqref="V85"/>
    </sheetView>
  </sheetViews>
  <sheetFormatPr defaultColWidth="6.33203125" defaultRowHeight="14.4"/>
  <cols>
    <col min="1" max="1" width="6.33203125" style="14"/>
    <col min="2" max="2" width="16.33203125" style="14" customWidth="1"/>
    <col min="3" max="16384" width="6.33203125" style="14"/>
  </cols>
  <sheetData>
    <row r="2" spans="2:40" s="15" customFormat="1" ht="17.55" customHeight="1">
      <c r="B2" s="15" t="s">
        <v>39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</row>
    <row r="3" spans="2:40" s="15" customFormat="1" ht="17.55" customHeight="1">
      <c r="B3" s="22">
        <v>9.5792000000000002</v>
      </c>
      <c r="C3" s="22">
        <f>B3*0.7</f>
        <v>6.7054399999999994</v>
      </c>
      <c r="D3" s="22">
        <f>B3*0.8</f>
        <v>7.6633600000000008</v>
      </c>
      <c r="E3" s="22">
        <f>B3*0.85</f>
        <v>8.1423199999999998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</row>
    <row r="4" spans="2:40" s="15" customFormat="1" ht="17.5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2:40" s="15" customFormat="1" ht="18.45" customHeight="1">
      <c r="B5" s="76" t="s">
        <v>52</v>
      </c>
      <c r="C5" s="77" t="s">
        <v>38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</row>
    <row r="6" spans="2:40" ht="126.45" customHeight="1">
      <c r="B6" s="72"/>
      <c r="C6" s="66" t="s">
        <v>76</v>
      </c>
      <c r="D6" s="67"/>
      <c r="E6" s="68"/>
      <c r="F6" s="60" t="s">
        <v>67</v>
      </c>
      <c r="G6" s="69"/>
      <c r="H6" s="61"/>
      <c r="I6" s="58" t="s">
        <v>69</v>
      </c>
      <c r="J6" s="70"/>
      <c r="K6" s="59"/>
      <c r="L6" s="78" t="s">
        <v>75</v>
      </c>
      <c r="M6" s="79"/>
      <c r="N6" s="80"/>
      <c r="O6" s="58" t="s">
        <v>71</v>
      </c>
      <c r="P6" s="70"/>
      <c r="Q6" s="59"/>
      <c r="R6" s="60" t="s">
        <v>72</v>
      </c>
      <c r="S6" s="69"/>
      <c r="T6" s="61"/>
      <c r="U6" s="58" t="s">
        <v>73</v>
      </c>
      <c r="V6" s="70"/>
      <c r="W6" s="59"/>
      <c r="X6" s="60" t="s">
        <v>77</v>
      </c>
      <c r="Y6" s="69"/>
      <c r="Z6" s="61"/>
      <c r="AA6" s="58" t="s">
        <v>78</v>
      </c>
      <c r="AB6" s="70"/>
      <c r="AC6" s="59"/>
      <c r="AD6" s="60" t="s">
        <v>84</v>
      </c>
      <c r="AE6" s="69"/>
      <c r="AF6" s="61"/>
      <c r="AG6" s="58" t="s">
        <v>83</v>
      </c>
      <c r="AH6" s="70"/>
      <c r="AI6" s="59"/>
    </row>
    <row r="7" spans="2:40" ht="19.95" customHeight="1">
      <c r="B7" s="16" t="s">
        <v>30</v>
      </c>
      <c r="C7" s="48" t="s">
        <v>32</v>
      </c>
      <c r="D7" s="48" t="s">
        <v>31</v>
      </c>
      <c r="E7" s="48" t="s">
        <v>33</v>
      </c>
      <c r="F7" s="49" t="s">
        <v>32</v>
      </c>
      <c r="G7" s="49" t="s">
        <v>31</v>
      </c>
      <c r="H7" s="49" t="s">
        <v>33</v>
      </c>
      <c r="I7" s="50" t="s">
        <v>32</v>
      </c>
      <c r="J7" s="50" t="s">
        <v>31</v>
      </c>
      <c r="K7" s="50" t="s">
        <v>33</v>
      </c>
      <c r="L7" s="49" t="s">
        <v>32</v>
      </c>
      <c r="M7" s="49" t="s">
        <v>31</v>
      </c>
      <c r="N7" s="49" t="s">
        <v>33</v>
      </c>
      <c r="O7" s="49" t="s">
        <v>32</v>
      </c>
      <c r="P7" s="49" t="s">
        <v>31</v>
      </c>
      <c r="Q7" s="49" t="s">
        <v>33</v>
      </c>
      <c r="R7" s="49" t="s">
        <v>32</v>
      </c>
      <c r="S7" s="49" t="s">
        <v>31</v>
      </c>
      <c r="T7" s="49" t="s">
        <v>33</v>
      </c>
      <c r="U7" s="50" t="s">
        <v>32</v>
      </c>
      <c r="V7" s="50" t="s">
        <v>31</v>
      </c>
      <c r="W7" s="50" t="s">
        <v>33</v>
      </c>
      <c r="X7" s="49" t="s">
        <v>32</v>
      </c>
      <c r="Y7" s="49" t="s">
        <v>31</v>
      </c>
      <c r="Z7" s="49" t="s">
        <v>33</v>
      </c>
      <c r="AA7" s="49" t="s">
        <v>32</v>
      </c>
      <c r="AB7" s="49" t="s">
        <v>31</v>
      </c>
      <c r="AC7" s="49" t="s">
        <v>33</v>
      </c>
      <c r="AD7" s="49" t="s">
        <v>32</v>
      </c>
      <c r="AE7" s="49" t="s">
        <v>31</v>
      </c>
      <c r="AF7" s="49" t="s">
        <v>33</v>
      </c>
      <c r="AG7" s="50" t="s">
        <v>32</v>
      </c>
      <c r="AH7" s="50" t="s">
        <v>31</v>
      </c>
      <c r="AI7" s="50" t="s">
        <v>33</v>
      </c>
    </row>
    <row r="8" spans="2:40" ht="19.95" customHeight="1">
      <c r="B8" s="16">
        <v>2</v>
      </c>
      <c r="C8" s="40"/>
      <c r="D8" s="40"/>
      <c r="E8" s="40"/>
      <c r="F8" s="26"/>
      <c r="G8" s="26"/>
      <c r="H8" s="26"/>
      <c r="I8" s="27"/>
      <c r="J8" s="27"/>
      <c r="K8" s="27"/>
      <c r="L8" s="26"/>
      <c r="M8" s="26"/>
      <c r="N8" s="26"/>
      <c r="O8" s="27"/>
      <c r="P8" s="27"/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>
        <v>0.64500000000000002</v>
      </c>
      <c r="AE8" s="26">
        <v>0.83299999999999996</v>
      </c>
      <c r="AF8" s="26"/>
      <c r="AG8" s="27"/>
      <c r="AH8" s="27"/>
      <c r="AI8" s="27"/>
    </row>
    <row r="9" spans="2:40" ht="19.95" customHeight="1">
      <c r="B9" s="16">
        <v>3</v>
      </c>
      <c r="C9" s="40"/>
      <c r="D9" s="40"/>
      <c r="E9" s="40"/>
      <c r="F9" s="26"/>
      <c r="G9" s="26"/>
      <c r="H9" s="26"/>
      <c r="I9" s="27"/>
      <c r="J9" s="27"/>
      <c r="K9" s="27"/>
      <c r="L9" s="26"/>
      <c r="M9" s="26"/>
      <c r="N9" s="26"/>
      <c r="O9" s="27"/>
      <c r="P9" s="27"/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>
        <v>0.96699999999999997</v>
      </c>
      <c r="AE9" s="26">
        <v>1.1599999999999999</v>
      </c>
      <c r="AF9" s="26"/>
      <c r="AG9" s="27"/>
      <c r="AH9" s="27"/>
      <c r="AI9" s="27"/>
    </row>
    <row r="10" spans="2:40" ht="19.95" customHeight="1">
      <c r="B10" s="16">
        <v>4</v>
      </c>
      <c r="C10" s="23">
        <v>1.6934</v>
      </c>
      <c r="D10" s="23">
        <v>1.7114</v>
      </c>
      <c r="E10" s="23">
        <v>2.0493000000000001</v>
      </c>
      <c r="F10" s="24">
        <v>1.0325</v>
      </c>
      <c r="G10" s="24">
        <v>1.2535000000000001</v>
      </c>
      <c r="H10" s="24">
        <v>1.6486000000000001</v>
      </c>
      <c r="I10" s="23"/>
      <c r="J10" s="23"/>
      <c r="K10" s="23"/>
      <c r="L10" s="24"/>
      <c r="M10" s="24"/>
      <c r="N10" s="24"/>
      <c r="O10" s="23"/>
      <c r="P10" s="23"/>
      <c r="Q10" s="23"/>
      <c r="R10" s="24"/>
      <c r="S10" s="24"/>
      <c r="T10" s="24"/>
      <c r="U10" s="23">
        <v>0.86219999999999997</v>
      </c>
      <c r="V10" s="23">
        <v>0.95800000000000007</v>
      </c>
      <c r="W10" s="23">
        <v>1.16876</v>
      </c>
      <c r="X10" s="24"/>
      <c r="Y10" s="24"/>
      <c r="Z10" s="24"/>
      <c r="AA10" s="23"/>
      <c r="AB10" s="23"/>
      <c r="AC10" s="23"/>
      <c r="AD10" s="24">
        <v>1.36</v>
      </c>
      <c r="AE10" s="24">
        <v>1.53</v>
      </c>
      <c r="AF10" s="24"/>
      <c r="AG10" s="23">
        <v>0.81697280000000005</v>
      </c>
      <c r="AH10" s="23">
        <v>1.3193535999999999</v>
      </c>
      <c r="AI10" s="23">
        <v>1.5271184</v>
      </c>
    </row>
    <row r="11" spans="2:40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/>
      <c r="P11" s="23"/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>
        <v>1.77</v>
      </c>
      <c r="AE11" s="24">
        <v>1.93</v>
      </c>
      <c r="AF11" s="24"/>
      <c r="AG11" s="23"/>
      <c r="AH11" s="23"/>
      <c r="AI11" s="23"/>
    </row>
    <row r="12" spans="2:40" ht="19.95" customHeight="1">
      <c r="B12" s="16">
        <v>6</v>
      </c>
      <c r="C12" s="23">
        <v>2.4279000000000002</v>
      </c>
      <c r="D12" s="23">
        <v>2.3104</v>
      </c>
      <c r="E12" s="23">
        <v>3.0455000000000001</v>
      </c>
      <c r="F12" s="24">
        <v>1.671</v>
      </c>
      <c r="G12" s="24">
        <v>1.8443000000000001</v>
      </c>
      <c r="H12" s="24">
        <v>2.4996</v>
      </c>
      <c r="I12" s="23"/>
      <c r="J12" s="23"/>
      <c r="K12" s="23"/>
      <c r="L12" s="24"/>
      <c r="M12" s="24"/>
      <c r="N12" s="24"/>
      <c r="O12" s="23"/>
      <c r="P12" s="23"/>
      <c r="Q12" s="23"/>
      <c r="R12" s="24"/>
      <c r="S12" s="24"/>
      <c r="T12" s="24"/>
      <c r="U12" s="23">
        <v>1.9351600000000002</v>
      </c>
      <c r="V12" s="23">
        <v>2.0118</v>
      </c>
      <c r="W12" s="23">
        <v>2.1076000000000001</v>
      </c>
      <c r="X12" s="24"/>
      <c r="Y12" s="24"/>
      <c r="Z12" s="24"/>
      <c r="AA12" s="23"/>
      <c r="AB12" s="23"/>
      <c r="AC12" s="23"/>
      <c r="AD12" s="24">
        <v>2.2400000000000002</v>
      </c>
      <c r="AE12" s="24">
        <v>2.31</v>
      </c>
      <c r="AF12" s="24"/>
      <c r="AG12" s="23">
        <v>1.4030351999999999</v>
      </c>
      <c r="AH12" s="23">
        <v>1.9038695999999999</v>
      </c>
      <c r="AI12" s="23">
        <v>2.4169800000000001</v>
      </c>
    </row>
    <row r="13" spans="2:40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/>
      <c r="P13" s="23"/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>
        <v>2.68</v>
      </c>
      <c r="AE13" s="24">
        <v>2.69</v>
      </c>
      <c r="AF13" s="24"/>
      <c r="AG13" s="23"/>
      <c r="AH13" s="23"/>
      <c r="AI13" s="23"/>
    </row>
    <row r="14" spans="2:40" ht="19.95" customHeight="1">
      <c r="B14" s="16">
        <v>8</v>
      </c>
      <c r="C14" s="23">
        <v>3.3187000000000002</v>
      </c>
      <c r="D14" s="23">
        <v>3.0596000000000001</v>
      </c>
      <c r="E14" s="23">
        <v>4.0286</v>
      </c>
      <c r="F14" s="24">
        <v>2.4428999999999998</v>
      </c>
      <c r="G14" s="24">
        <v>2.5428000000000002</v>
      </c>
      <c r="H14" s="24">
        <v>3.3283999999999998</v>
      </c>
      <c r="I14" s="23"/>
      <c r="J14" s="23"/>
      <c r="K14" s="23"/>
      <c r="L14" s="24"/>
      <c r="M14" s="24"/>
      <c r="N14" s="24"/>
      <c r="O14" s="23"/>
      <c r="P14" s="23"/>
      <c r="Q14" s="23"/>
      <c r="R14" s="24"/>
      <c r="S14" s="24"/>
      <c r="T14" s="24"/>
      <c r="U14" s="23">
        <v>2.8423860000000003</v>
      </c>
      <c r="V14" s="23">
        <v>3.0272800000000002</v>
      </c>
      <c r="W14" s="23">
        <v>3.0943400000000003</v>
      </c>
      <c r="X14" s="24"/>
      <c r="Y14" s="24"/>
      <c r="Z14" s="24"/>
      <c r="AA14" s="23"/>
      <c r="AB14" s="23"/>
      <c r="AC14" s="23"/>
      <c r="AD14" s="24">
        <v>3.14</v>
      </c>
      <c r="AE14" s="24">
        <v>3.06</v>
      </c>
      <c r="AF14" s="24"/>
      <c r="AG14" s="23">
        <v>2.1461215999999999</v>
      </c>
      <c r="AH14" s="23">
        <v>2.5992392</v>
      </c>
      <c r="AI14" s="23">
        <v>3.4027031999999999</v>
      </c>
    </row>
    <row r="15" spans="2:40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/>
      <c r="P15" s="23"/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>
        <v>3.58</v>
      </c>
      <c r="AE15" s="24">
        <v>3.44</v>
      </c>
      <c r="AF15" s="24"/>
      <c r="AG15" s="23"/>
      <c r="AH15" s="23"/>
      <c r="AI15" s="23"/>
    </row>
    <row r="16" spans="2:40" ht="19.95" customHeight="1">
      <c r="B16" s="16">
        <v>10</v>
      </c>
      <c r="C16" s="23">
        <v>4.2777000000000003</v>
      </c>
      <c r="D16" s="23">
        <v>3.9098999999999999</v>
      </c>
      <c r="E16" s="23">
        <v>4.9066999999999998</v>
      </c>
      <c r="F16" s="24">
        <v>3.1833999999999998</v>
      </c>
      <c r="G16" s="24">
        <v>3.13</v>
      </c>
      <c r="H16" s="24">
        <v>4.0888999999999998</v>
      </c>
      <c r="I16" s="23">
        <v>3.5813580801280001</v>
      </c>
      <c r="J16" s="23">
        <v>3.2745112009180004</v>
      </c>
      <c r="K16" s="23"/>
      <c r="L16" s="24"/>
      <c r="M16" s="24"/>
      <c r="N16" s="24"/>
      <c r="O16" s="23"/>
      <c r="P16" s="23"/>
      <c r="Q16" s="23"/>
      <c r="R16" s="24"/>
      <c r="S16" s="24"/>
      <c r="T16" s="24"/>
      <c r="U16" s="23">
        <v>3.8000666666666665</v>
      </c>
      <c r="V16" s="23">
        <v>4.0427599999999995</v>
      </c>
      <c r="W16" s="23">
        <v>4.3157899999999998</v>
      </c>
      <c r="X16" s="24">
        <v>3.77</v>
      </c>
      <c r="Y16" s="24">
        <v>3.71</v>
      </c>
      <c r="Z16" s="24"/>
      <c r="AA16" s="23"/>
      <c r="AB16" s="23"/>
      <c r="AC16" s="23"/>
      <c r="AD16" s="24">
        <v>3.99</v>
      </c>
      <c r="AE16" s="24">
        <v>3.8</v>
      </c>
      <c r="AF16" s="24"/>
      <c r="AG16" s="23">
        <v>3.1533424000000001</v>
      </c>
      <c r="AH16" s="23">
        <v>3.3733808000000001</v>
      </c>
      <c r="AI16" s="23">
        <v>4.3982792000000002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/>
      <c r="P17" s="23"/>
      <c r="Q17" s="23"/>
      <c r="R17" s="24"/>
      <c r="S17" s="24"/>
      <c r="T17" s="24"/>
      <c r="U17" s="23"/>
      <c r="V17" s="23"/>
      <c r="W17" s="23"/>
      <c r="X17" s="24">
        <v>4.3</v>
      </c>
      <c r="Y17" s="24">
        <v>4.07</v>
      </c>
      <c r="Z17" s="24"/>
      <c r="AA17" s="23"/>
      <c r="AB17" s="23"/>
      <c r="AC17" s="23"/>
      <c r="AD17" s="24">
        <v>4.43</v>
      </c>
      <c r="AE17" s="24">
        <v>4.18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5.2061000000000002</v>
      </c>
      <c r="D18" s="23">
        <v>4.8011999999999997</v>
      </c>
      <c r="E18" s="23">
        <v>5.8914</v>
      </c>
      <c r="F18" s="24">
        <v>4.0438999999999998</v>
      </c>
      <c r="G18" s="24">
        <v>3.7700999999999998</v>
      </c>
      <c r="H18" s="24">
        <v>5.0303000000000004</v>
      </c>
      <c r="I18" s="23">
        <v>4.619644165045</v>
      </c>
      <c r="J18" s="23">
        <v>4.0498909344910006</v>
      </c>
      <c r="K18" s="23"/>
      <c r="L18" s="24"/>
      <c r="M18" s="24"/>
      <c r="N18" s="24"/>
      <c r="O18" s="23"/>
      <c r="P18" s="23"/>
      <c r="Q18" s="23"/>
      <c r="R18" s="24"/>
      <c r="S18" s="24"/>
      <c r="T18" s="24"/>
      <c r="U18" s="23">
        <v>5.2051333333333298</v>
      </c>
      <c r="V18" s="23">
        <v>4.8216139999999994</v>
      </c>
      <c r="W18" s="23">
        <v>5.4289860000000001</v>
      </c>
      <c r="X18" s="24">
        <v>4.8499999999999996</v>
      </c>
      <c r="Y18" s="24">
        <v>4.42</v>
      </c>
      <c r="Z18" s="24"/>
      <c r="AA18" s="23"/>
      <c r="AB18" s="23"/>
      <c r="AC18" s="23"/>
      <c r="AD18" s="24">
        <v>4.92</v>
      </c>
      <c r="AE18" s="24">
        <v>4.57</v>
      </c>
      <c r="AF18" s="24"/>
      <c r="AG18" s="23">
        <v>4.2639608000000004</v>
      </c>
      <c r="AH18" s="23">
        <v>4.2098576000000003</v>
      </c>
      <c r="AI18" s="23">
        <v>5.3855143999999999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/>
      <c r="P19" s="23"/>
      <c r="Q19" s="23"/>
      <c r="R19" s="24"/>
      <c r="S19" s="24"/>
      <c r="T19" s="24"/>
      <c r="U19" s="23"/>
      <c r="V19" s="23"/>
      <c r="W19" s="23"/>
      <c r="X19" s="24">
        <v>5.47</v>
      </c>
      <c r="Y19" s="24">
        <v>4.7300000000000004</v>
      </c>
      <c r="Z19" s="24"/>
      <c r="AA19" s="23"/>
      <c r="AB19" s="23"/>
      <c r="AC19" s="23"/>
      <c r="AD19" s="24">
        <v>5.43</v>
      </c>
      <c r="AE19" s="24">
        <v>4.95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6.3943000000000003</v>
      </c>
      <c r="D20" s="23">
        <v>5.6632999999999996</v>
      </c>
      <c r="E20" s="23">
        <v>7.3395999999999999</v>
      </c>
      <c r="F20" s="24">
        <v>4.9939</v>
      </c>
      <c r="G20" s="24">
        <v>4.4368999999999996</v>
      </c>
      <c r="H20" s="24">
        <v>6.2247000000000003</v>
      </c>
      <c r="I20" s="23">
        <v>5.7802704186000007</v>
      </c>
      <c r="J20" s="23">
        <v>4.8895929751040006</v>
      </c>
      <c r="K20" s="23"/>
      <c r="L20" s="24"/>
      <c r="M20" s="24"/>
      <c r="N20" s="24"/>
      <c r="O20" s="23"/>
      <c r="P20" s="23"/>
      <c r="Q20" s="23"/>
      <c r="R20" s="24"/>
      <c r="S20" s="24"/>
      <c r="T20" s="24"/>
      <c r="U20" s="23">
        <v>6.1311999999999998</v>
      </c>
      <c r="V20" s="23">
        <v>5.7211759999999998</v>
      </c>
      <c r="W20" s="23">
        <v>6.6485199999999995</v>
      </c>
      <c r="X20" s="24">
        <v>5.86</v>
      </c>
      <c r="Y20" s="24">
        <v>5.2</v>
      </c>
      <c r="Z20" s="24"/>
      <c r="AA20" s="23"/>
      <c r="AB20" s="23"/>
      <c r="AC20" s="23"/>
      <c r="AD20" s="24">
        <v>6.05</v>
      </c>
      <c r="AE20" s="24">
        <v>5.39</v>
      </c>
      <c r="AF20" s="24"/>
      <c r="AG20" s="23">
        <v>5.5759264000000002</v>
      </c>
      <c r="AH20" s="23">
        <v>5.1651471999999998</v>
      </c>
      <c r="AI20" s="23">
        <v>6.5247016000000002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/>
      <c r="P21" s="23"/>
      <c r="Q21" s="23"/>
      <c r="R21" s="24"/>
      <c r="S21" s="24"/>
      <c r="T21" s="24"/>
      <c r="U21" s="27"/>
      <c r="V21" s="27"/>
      <c r="W21" s="27"/>
      <c r="X21" s="24">
        <v>6.63</v>
      </c>
      <c r="Y21" s="24">
        <v>5.6</v>
      </c>
      <c r="Z21" s="24"/>
      <c r="AA21" s="23"/>
      <c r="AB21" s="23"/>
      <c r="AC21" s="23"/>
      <c r="AD21" s="24">
        <v>6.73</v>
      </c>
      <c r="AE21" s="24">
        <v>5.87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7.6986999999999997</v>
      </c>
      <c r="D22" s="23">
        <v>6.6356000000000002</v>
      </c>
      <c r="E22" s="23">
        <v>8.3386999999999993</v>
      </c>
      <c r="F22" s="24">
        <v>6.1281999999999996</v>
      </c>
      <c r="G22" s="24">
        <v>5.1334</v>
      </c>
      <c r="H22" s="24">
        <v>7.4562999999999997</v>
      </c>
      <c r="I22" s="23">
        <v>7.0426742503620003</v>
      </c>
      <c r="J22" s="23">
        <v>5.810665469241</v>
      </c>
      <c r="K22" s="23"/>
      <c r="L22" s="24"/>
      <c r="M22" s="24"/>
      <c r="N22" s="24"/>
      <c r="O22" s="23"/>
      <c r="P22" s="23"/>
      <c r="Q22" s="23"/>
      <c r="R22" s="24"/>
      <c r="S22" s="24"/>
      <c r="T22" s="24"/>
      <c r="U22" s="27">
        <v>7.3287000000000004</v>
      </c>
      <c r="V22" s="27">
        <v>6.5144000000000002</v>
      </c>
      <c r="W22" s="27">
        <v>7.6831600000000009</v>
      </c>
      <c r="X22" s="24">
        <v>7.33</v>
      </c>
      <c r="Y22" s="24">
        <v>6.11</v>
      </c>
      <c r="Z22" s="24"/>
      <c r="AA22" s="23"/>
      <c r="AB22" s="23"/>
      <c r="AC22" s="23"/>
      <c r="AD22" s="24">
        <v>7.4</v>
      </c>
      <c r="AE22" s="24">
        <v>6.38</v>
      </c>
      <c r="AF22" s="24"/>
      <c r="AG22" s="23">
        <v>6.9927960000000002</v>
      </c>
      <c r="AH22" s="23">
        <v>6.1311191999999997</v>
      </c>
      <c r="AI22" s="23">
        <v>7.6699152000000002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/>
      <c r="P23" s="23"/>
      <c r="Q23" s="23"/>
      <c r="R23" s="24"/>
      <c r="S23" s="24"/>
      <c r="T23" s="24"/>
      <c r="U23" s="27"/>
      <c r="V23" s="27"/>
      <c r="W23" s="27"/>
      <c r="X23" s="24">
        <v>8.0500000000000007</v>
      </c>
      <c r="Y23" s="24">
        <v>6.68</v>
      </c>
      <c r="Z23" s="24"/>
      <c r="AA23" s="23"/>
      <c r="AB23" s="23"/>
      <c r="AC23" s="23"/>
      <c r="AD23" s="24">
        <v>8.0299999999999994</v>
      </c>
      <c r="AE23" s="24">
        <v>6.9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8.9070999999999998</v>
      </c>
      <c r="D24" s="23">
        <v>7.6714000000000002</v>
      </c>
      <c r="E24" s="23">
        <v>9.1806999999999999</v>
      </c>
      <c r="F24" s="24">
        <v>7.5129999999999999</v>
      </c>
      <c r="G24" s="24">
        <v>5.9592000000000001</v>
      </c>
      <c r="H24" s="24">
        <v>8.4311000000000007</v>
      </c>
      <c r="I24" s="23">
        <v>8.156134909943999</v>
      </c>
      <c r="J24" s="23">
        <v>6.6745307588679994</v>
      </c>
      <c r="K24" s="23"/>
      <c r="L24" s="24"/>
      <c r="M24" s="24"/>
      <c r="N24" s="24"/>
      <c r="O24" s="23"/>
      <c r="P24" s="23"/>
      <c r="Q24" s="23"/>
      <c r="R24" s="24"/>
      <c r="S24" s="24"/>
      <c r="T24" s="24"/>
      <c r="U24" s="23">
        <v>8.3930380000000007</v>
      </c>
      <c r="V24" s="23">
        <v>7.6457980000000001</v>
      </c>
      <c r="W24" s="23">
        <v>8.4888379999999994</v>
      </c>
      <c r="X24" s="24">
        <v>8.48</v>
      </c>
      <c r="Y24" s="24">
        <v>7.13</v>
      </c>
      <c r="Z24" s="24"/>
      <c r="AA24" s="23"/>
      <c r="AB24" s="23"/>
      <c r="AC24" s="23"/>
      <c r="AD24" s="24">
        <v>8.51</v>
      </c>
      <c r="AE24" s="24">
        <v>7.41</v>
      </c>
      <c r="AF24" s="24"/>
      <c r="AG24" s="23">
        <v>8.3336615999999992</v>
      </c>
      <c r="AH24" s="23">
        <v>7.1280863999999999</v>
      </c>
      <c r="AI24" s="23">
        <v>8.5602952000000005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/>
      <c r="P25" s="23"/>
      <c r="Q25" s="23"/>
      <c r="R25" s="24"/>
      <c r="S25" s="24"/>
      <c r="T25" s="24"/>
      <c r="U25" s="23"/>
      <c r="V25" s="23"/>
      <c r="W25" s="23"/>
      <c r="X25" s="24">
        <v>8.98</v>
      </c>
      <c r="Y25" s="24">
        <v>7.66</v>
      </c>
      <c r="Z25" s="24"/>
      <c r="AA25" s="23"/>
      <c r="AB25" s="23"/>
      <c r="AC25" s="23"/>
      <c r="AD25" s="24">
        <v>8.91</v>
      </c>
      <c r="AE25" s="24">
        <v>7.84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9.3947000000000003</v>
      </c>
      <c r="D26" s="23">
        <v>8.5027000000000008</v>
      </c>
      <c r="E26" s="23">
        <v>9.3962000000000003</v>
      </c>
      <c r="F26" s="24">
        <v>9.2424999999999997</v>
      </c>
      <c r="G26" s="24">
        <v>6.9189999999999996</v>
      </c>
      <c r="H26" s="24">
        <v>9.0341000000000005</v>
      </c>
      <c r="I26" s="23">
        <v>8.872895474728999</v>
      </c>
      <c r="J26" s="23">
        <v>7.4655185351489992</v>
      </c>
      <c r="K26" s="23"/>
      <c r="L26" s="24"/>
      <c r="M26" s="24"/>
      <c r="N26" s="24"/>
      <c r="O26" s="23"/>
      <c r="P26" s="23"/>
      <c r="Q26" s="23"/>
      <c r="R26" s="24"/>
      <c r="S26" s="24"/>
      <c r="T26" s="24"/>
      <c r="U26" s="23">
        <v>9.1393199999999997</v>
      </c>
      <c r="V26" s="23">
        <v>8.27712</v>
      </c>
      <c r="W26" s="23">
        <v>9.0262760000000011</v>
      </c>
      <c r="X26" s="24">
        <v>9.2200000000000006</v>
      </c>
      <c r="Y26" s="24">
        <v>8.15</v>
      </c>
      <c r="Z26" s="24"/>
      <c r="AA26" s="23"/>
      <c r="AB26" s="23"/>
      <c r="AC26" s="23"/>
      <c r="AD26" s="24">
        <v>9.17</v>
      </c>
      <c r="AE26" s="24">
        <v>8.2200000000000006</v>
      </c>
      <c r="AF26" s="24"/>
      <c r="AG26" s="23">
        <v>9.0943304000000005</v>
      </c>
      <c r="AH26" s="23">
        <v>8.0670511999999999</v>
      </c>
      <c r="AI26" s="23">
        <v>9.1706032000000004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/>
      <c r="P27" s="23"/>
      <c r="Q27" s="23"/>
      <c r="R27" s="24"/>
      <c r="S27" s="24"/>
      <c r="T27" s="24"/>
      <c r="U27" s="23"/>
      <c r="V27" s="23"/>
      <c r="W27" s="23"/>
      <c r="X27" s="24">
        <v>9.3800000000000008</v>
      </c>
      <c r="Y27" s="24">
        <v>8.48</v>
      </c>
      <c r="Z27" s="24"/>
      <c r="AA27" s="23"/>
      <c r="AB27" s="23"/>
      <c r="AC27" s="23"/>
      <c r="AD27" s="24">
        <v>9.33</v>
      </c>
      <c r="AE27" s="24">
        <v>8.5399999999999991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9.5523000000000007</v>
      </c>
      <c r="D28" s="23">
        <v>8.9634</v>
      </c>
      <c r="E28" s="23">
        <v>9.4685000000000006</v>
      </c>
      <c r="F28" s="24">
        <v>9.2424999999999997</v>
      </c>
      <c r="G28" s="24">
        <v>7.8728999999999996</v>
      </c>
      <c r="H28" s="24">
        <v>9.3683999999999994</v>
      </c>
      <c r="I28" s="23">
        <v>9.2963963478519993</v>
      </c>
      <c r="J28" s="23">
        <v>8.2261930848679992</v>
      </c>
      <c r="K28" s="23"/>
      <c r="L28" s="24"/>
      <c r="M28" s="24"/>
      <c r="N28" s="24"/>
      <c r="O28" s="23"/>
      <c r="P28" s="23"/>
      <c r="Q28" s="23"/>
      <c r="R28" s="24"/>
      <c r="S28" s="24"/>
      <c r="T28" s="24"/>
      <c r="U28" s="23">
        <v>9.4650400000000001</v>
      </c>
      <c r="V28" s="23">
        <v>8.8480880000000006</v>
      </c>
      <c r="W28" s="23">
        <v>9.3692399999999996</v>
      </c>
      <c r="X28" s="24">
        <v>9.49</v>
      </c>
      <c r="Y28" s="24">
        <v>8.7100000000000009</v>
      </c>
      <c r="Z28" s="24"/>
      <c r="AA28" s="23"/>
      <c r="AB28" s="23"/>
      <c r="AC28" s="23"/>
      <c r="AD28" s="24">
        <v>9.4499999999999993</v>
      </c>
      <c r="AE28" s="24">
        <v>8.7799999999999994</v>
      </c>
      <c r="AF28" s="24"/>
      <c r="AG28" s="23">
        <v>9.4122696000000001</v>
      </c>
      <c r="AH28" s="23">
        <v>8.7056304000000004</v>
      </c>
      <c r="AI28" s="23">
        <v>9.4222015999999993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/>
      <c r="P29" s="23"/>
      <c r="Q29" s="23"/>
      <c r="R29" s="24"/>
      <c r="S29" s="24"/>
      <c r="T29" s="24"/>
      <c r="U29" s="23"/>
      <c r="V29" s="23"/>
      <c r="W29" s="23"/>
      <c r="X29" s="24">
        <v>9.51</v>
      </c>
      <c r="Y29" s="24">
        <v>9.0299999999999994</v>
      </c>
      <c r="Z29" s="24"/>
      <c r="AA29" s="23"/>
      <c r="AB29" s="23"/>
      <c r="AC29" s="23"/>
      <c r="AD29" s="24">
        <v>9.51</v>
      </c>
      <c r="AE29" s="24">
        <v>8.9700000000000006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9.5753000000000004</v>
      </c>
      <c r="D30" s="23">
        <v>9.2279999999999998</v>
      </c>
      <c r="E30" s="23">
        <v>9.5358999999999998</v>
      </c>
      <c r="F30" s="24">
        <v>9.5061999999999998</v>
      </c>
      <c r="G30" s="24">
        <v>8.5580999999999996</v>
      </c>
      <c r="H30" s="24">
        <v>9.5596999999999994</v>
      </c>
      <c r="I30" s="23">
        <v>9.4770786808359997</v>
      </c>
      <c r="J30" s="23">
        <v>8.7750428578560005</v>
      </c>
      <c r="K30" s="23"/>
      <c r="L30" s="24"/>
      <c r="M30" s="24"/>
      <c r="N30" s="24"/>
      <c r="O30" s="23"/>
      <c r="P30" s="23"/>
      <c r="Q30" s="23"/>
      <c r="R30" s="24"/>
      <c r="S30" s="24"/>
      <c r="T30" s="24"/>
      <c r="U30" s="23">
        <v>9.5704200000000004</v>
      </c>
      <c r="V30" s="23">
        <v>9.3165500000000012</v>
      </c>
      <c r="W30" s="23">
        <v>9.5608400000000007</v>
      </c>
      <c r="X30" s="24">
        <v>9.56</v>
      </c>
      <c r="Y30" s="24">
        <v>9.07</v>
      </c>
      <c r="Z30" s="24"/>
      <c r="AA30" s="23"/>
      <c r="AB30" s="23"/>
      <c r="AC30" s="23"/>
      <c r="AD30" s="24">
        <v>9.5500000000000007</v>
      </c>
      <c r="AE30" s="24">
        <v>9.15</v>
      </c>
      <c r="AF30" s="24"/>
      <c r="AG30" s="23">
        <v>9.5205488000000003</v>
      </c>
      <c r="AH30" s="23">
        <v>9.1504376000000001</v>
      </c>
      <c r="AI30" s="23">
        <v>9.5249488000000007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/>
      <c r="P31" s="23"/>
      <c r="Q31" s="23"/>
      <c r="R31" s="24"/>
      <c r="S31" s="24"/>
      <c r="T31" s="24"/>
      <c r="U31" s="23"/>
      <c r="V31" s="23"/>
      <c r="W31" s="23"/>
      <c r="X31" s="24">
        <v>9.57</v>
      </c>
      <c r="Y31" s="24">
        <v>9.2899999999999991</v>
      </c>
      <c r="Z31" s="24"/>
      <c r="AA31" s="23"/>
      <c r="AB31" s="23"/>
      <c r="AC31" s="23"/>
      <c r="AD31" s="24">
        <v>9.56</v>
      </c>
      <c r="AE31" s="24">
        <v>9.2899999999999991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9.5792000000000002</v>
      </c>
      <c r="D32" s="23">
        <v>9.3881999999999994</v>
      </c>
      <c r="E32" s="23">
        <v>9.5553000000000008</v>
      </c>
      <c r="F32" s="24">
        <v>9.5685000000000002</v>
      </c>
      <c r="G32" s="24">
        <v>8.9664000000000001</v>
      </c>
      <c r="H32" s="24">
        <v>9.5596999999999994</v>
      </c>
      <c r="I32" s="23"/>
      <c r="J32" s="23"/>
      <c r="K32" s="23"/>
      <c r="L32" s="24"/>
      <c r="M32" s="24"/>
      <c r="N32" s="24"/>
      <c r="O32" s="23"/>
      <c r="P32" s="23"/>
      <c r="Q32" s="23"/>
      <c r="R32" s="24"/>
      <c r="S32" s="24"/>
      <c r="T32" s="24"/>
      <c r="U32" s="23">
        <v>9.58</v>
      </c>
      <c r="V32" s="23">
        <v>9.5512599999999992</v>
      </c>
      <c r="W32" s="23">
        <v>9.58</v>
      </c>
      <c r="X32" s="24">
        <v>9.58</v>
      </c>
      <c r="Y32" s="24">
        <v>9.3699999999999992</v>
      </c>
      <c r="Z32" s="24"/>
      <c r="AA32" s="23"/>
      <c r="AB32" s="23"/>
      <c r="AC32" s="23"/>
      <c r="AD32" s="24">
        <v>9.57</v>
      </c>
      <c r="AE32" s="24">
        <v>9.3699999999999992</v>
      </c>
      <c r="AF32" s="24"/>
      <c r="AG32" s="23">
        <v>9.5525415999999996</v>
      </c>
      <c r="AH32" s="23">
        <v>9.3823247999999992</v>
      </c>
      <c r="AI32" s="23">
        <v>9.5672999999999995</v>
      </c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/>
      <c r="P33" s="23"/>
      <c r="Q33" s="23"/>
      <c r="R33" s="24"/>
      <c r="S33" s="24"/>
      <c r="T33" s="24"/>
      <c r="U33" s="23"/>
      <c r="V33" s="23"/>
      <c r="W33" s="23"/>
      <c r="X33" s="24">
        <v>9.58</v>
      </c>
      <c r="Y33" s="24">
        <v>9.4600000000000009</v>
      </c>
      <c r="Z33" s="24"/>
      <c r="AA33" s="23"/>
      <c r="AB33" s="23"/>
      <c r="AC33" s="23"/>
      <c r="AD33" s="24">
        <v>9.57</v>
      </c>
      <c r="AE33" s="24">
        <v>9.43</v>
      </c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/>
      <c r="P34" s="23"/>
      <c r="Q34" s="23"/>
      <c r="R34" s="24"/>
      <c r="S34" s="24"/>
      <c r="T34" s="24"/>
      <c r="U34" s="23"/>
      <c r="V34" s="23"/>
      <c r="W34" s="23"/>
      <c r="X34" s="24">
        <v>9.58</v>
      </c>
      <c r="Y34" s="24">
        <v>9.51</v>
      </c>
      <c r="Z34" s="24"/>
      <c r="AA34" s="23"/>
      <c r="AB34" s="23"/>
      <c r="AC34" s="23"/>
      <c r="AD34" s="24">
        <v>9.58</v>
      </c>
      <c r="AE34" s="24">
        <v>9.4600000000000009</v>
      </c>
      <c r="AF34" s="24"/>
      <c r="AG34" s="23"/>
      <c r="AH34" s="23"/>
      <c r="AI34" s="23"/>
    </row>
    <row r="35" spans="2:35" s="21" customFormat="1" ht="30" customHeight="1">
      <c r="B35" s="20" t="s">
        <v>35</v>
      </c>
      <c r="C35" s="42">
        <v>14.48</v>
      </c>
      <c r="D35" s="25">
        <v>16.13</v>
      </c>
      <c r="E35" s="25">
        <v>13.12</v>
      </c>
      <c r="F35" s="43">
        <v>16.829999999999998</v>
      </c>
      <c r="G35" s="37">
        <v>19.55</v>
      </c>
      <c r="H35" s="37">
        <v>14.78</v>
      </c>
      <c r="I35" s="36">
        <v>15.47</v>
      </c>
      <c r="J35" s="35">
        <v>18.079999999999998</v>
      </c>
      <c r="K35" s="35"/>
      <c r="L35" s="43"/>
      <c r="M35" s="37"/>
      <c r="N35" s="37"/>
      <c r="O35" s="35"/>
      <c r="P35" s="35"/>
      <c r="Q35" s="35"/>
      <c r="R35" s="37"/>
      <c r="S35" s="37"/>
      <c r="T35" s="37"/>
      <c r="U35" s="35">
        <v>15.05</v>
      </c>
      <c r="V35" s="35">
        <v>16.41</v>
      </c>
      <c r="W35" s="35">
        <v>14.13</v>
      </c>
      <c r="X35" s="43">
        <v>15.11</v>
      </c>
      <c r="Y35" s="37">
        <v>17.05</v>
      </c>
      <c r="Z35" s="37"/>
      <c r="AA35" s="35"/>
      <c r="AB35" s="35"/>
      <c r="AC35" s="35"/>
      <c r="AD35" s="43">
        <v>15</v>
      </c>
      <c r="AE35" s="37">
        <v>16.399999999999999</v>
      </c>
      <c r="AF35" s="37"/>
      <c r="AG35" s="36">
        <v>15.594379045185244</v>
      </c>
      <c r="AH35" s="35">
        <v>17.152135797446494</v>
      </c>
      <c r="AI35" s="35">
        <v>14.317311149563476</v>
      </c>
    </row>
    <row r="36" spans="2:35" s="21" customFormat="1" ht="30" customHeight="1">
      <c r="B36" s="20" t="s">
        <v>36</v>
      </c>
      <c r="C36" s="25">
        <v>15.95</v>
      </c>
      <c r="D36" s="25">
        <v>17.98</v>
      </c>
      <c r="E36" s="25">
        <v>14.65</v>
      </c>
      <c r="F36" s="37">
        <v>18.170000000000002</v>
      </c>
      <c r="G36" s="37">
        <v>21.56</v>
      </c>
      <c r="H36" s="37">
        <v>16.420000000000002</v>
      </c>
      <c r="I36" s="35">
        <v>17.12</v>
      </c>
      <c r="J36" s="35">
        <v>20.53</v>
      </c>
      <c r="K36" s="35"/>
      <c r="L36" s="37"/>
      <c r="M36" s="37"/>
      <c r="N36" s="37"/>
      <c r="O36" s="35"/>
      <c r="P36" s="35"/>
      <c r="Q36" s="35"/>
      <c r="R36" s="37"/>
      <c r="S36" s="37"/>
      <c r="T36" s="37"/>
      <c r="U36" s="35">
        <v>16.66</v>
      </c>
      <c r="V36" s="35">
        <v>18.14</v>
      </c>
      <c r="W36" s="35">
        <v>15.95</v>
      </c>
      <c r="X36" s="37">
        <v>16.46</v>
      </c>
      <c r="Y36" s="37">
        <v>18.989999999999998</v>
      </c>
      <c r="Z36" s="37"/>
      <c r="AA36" s="35"/>
      <c r="AB36" s="35"/>
      <c r="AC36" s="35"/>
      <c r="AD36" s="37">
        <v>16.600000000000001</v>
      </c>
      <c r="AE36" s="37">
        <v>18.600000000000001</v>
      </c>
      <c r="AF36" s="37"/>
      <c r="AG36" s="35">
        <v>16.946542998734678</v>
      </c>
      <c r="AH36" s="35">
        <v>19.073803832262488</v>
      </c>
      <c r="AI36" s="35">
        <v>15.988552004621672</v>
      </c>
    </row>
    <row r="37" spans="2:35" s="21" customFormat="1" ht="30" customHeight="1">
      <c r="B37" s="20" t="s">
        <v>37</v>
      </c>
      <c r="C37" s="25">
        <v>16.73</v>
      </c>
      <c r="D37" s="25">
        <v>19.13</v>
      </c>
      <c r="E37" s="25">
        <v>15.61</v>
      </c>
      <c r="F37" s="37">
        <v>18.73</v>
      </c>
      <c r="G37" s="37">
        <v>22.79</v>
      </c>
      <c r="H37" s="37">
        <v>17.41</v>
      </c>
      <c r="I37" s="35">
        <v>17.98</v>
      </c>
      <c r="J37" s="35">
        <v>21.79</v>
      </c>
      <c r="K37" s="35"/>
      <c r="L37" s="37"/>
      <c r="M37" s="37"/>
      <c r="N37" s="37"/>
      <c r="O37" s="35"/>
      <c r="P37" s="35"/>
      <c r="Q37" s="35"/>
      <c r="R37" s="37"/>
      <c r="S37" s="37"/>
      <c r="T37" s="37"/>
      <c r="U37" s="35">
        <v>17.61</v>
      </c>
      <c r="V37" s="35">
        <v>19.55</v>
      </c>
      <c r="W37" s="35">
        <v>17.190000000000001</v>
      </c>
      <c r="X37" s="37">
        <v>17.21</v>
      </c>
      <c r="Y37" s="37">
        <v>19.989999999999998</v>
      </c>
      <c r="Z37" s="37"/>
      <c r="AA37" s="35"/>
      <c r="AB37" s="35"/>
      <c r="AC37" s="35"/>
      <c r="AD37" s="37">
        <v>17.2</v>
      </c>
      <c r="AE37" s="37">
        <v>19.8</v>
      </c>
      <c r="AF37" s="37"/>
      <c r="AG37" s="35">
        <v>17.714599882344658</v>
      </c>
      <c r="AH37" s="35">
        <v>20.160322942883482</v>
      </c>
      <c r="AI37" s="35">
        <v>16.825007317412226</v>
      </c>
    </row>
    <row r="38" spans="2:35" s="21" customFormat="1" ht="19.95" customHeight="1">
      <c r="B38" s="20" t="s">
        <v>40</v>
      </c>
      <c r="C38" s="25">
        <f>D35-C35</f>
        <v>1.6499999999999986</v>
      </c>
      <c r="D38" s="25"/>
      <c r="E38" s="25">
        <f>D35-E35</f>
        <v>3.01</v>
      </c>
      <c r="F38" s="37">
        <f>G35-F35</f>
        <v>2.7200000000000024</v>
      </c>
      <c r="G38" s="37"/>
      <c r="H38" s="37">
        <f>G35-H35</f>
        <v>4.7700000000000014</v>
      </c>
      <c r="I38" s="25">
        <f>J35-I35</f>
        <v>2.6099999999999977</v>
      </c>
      <c r="J38" s="35"/>
      <c r="K38" s="35"/>
      <c r="L38" s="37"/>
      <c r="M38" s="37"/>
      <c r="N38" s="37"/>
      <c r="O38" s="35"/>
      <c r="P38" s="35"/>
      <c r="Q38" s="35"/>
      <c r="R38" s="37"/>
      <c r="S38" s="37"/>
      <c r="T38" s="37"/>
      <c r="U38" s="45">
        <f>V35-U35</f>
        <v>1.3599999999999994</v>
      </c>
      <c r="V38" s="45"/>
      <c r="W38" s="45">
        <f>V35-W35</f>
        <v>2.2799999999999994</v>
      </c>
      <c r="X38" s="37">
        <v>1.94</v>
      </c>
      <c r="Y38" s="37"/>
      <c r="Z38" s="37"/>
      <c r="AA38" s="35"/>
      <c r="AB38" s="35"/>
      <c r="AC38" s="35"/>
      <c r="AD38" s="37">
        <v>1.3999999999999986</v>
      </c>
      <c r="AE38" s="37"/>
      <c r="AF38" s="37"/>
      <c r="AG38" s="35">
        <v>1.5577567522612501</v>
      </c>
      <c r="AH38" s="35"/>
      <c r="AI38" s="35">
        <v>2.8348246478830177</v>
      </c>
    </row>
    <row r="39" spans="2:35" s="21" customFormat="1" ht="19.95" customHeight="1">
      <c r="B39" s="20" t="s">
        <v>41</v>
      </c>
      <c r="C39" s="25">
        <f>D36-C36</f>
        <v>2.0300000000000011</v>
      </c>
      <c r="D39" s="25"/>
      <c r="E39" s="25">
        <f>D36-E36</f>
        <v>3.33</v>
      </c>
      <c r="F39" s="37">
        <f>G36-F36</f>
        <v>3.389999999999997</v>
      </c>
      <c r="G39" s="37"/>
      <c r="H39" s="37">
        <f>G36-H36</f>
        <v>5.139999999999997</v>
      </c>
      <c r="I39" s="25">
        <f t="shared" ref="I39:I40" si="0">J36-I36</f>
        <v>3.41</v>
      </c>
      <c r="J39" s="35"/>
      <c r="K39" s="35"/>
      <c r="L39" s="37"/>
      <c r="M39" s="37"/>
      <c r="N39" s="37"/>
      <c r="O39" s="35"/>
      <c r="P39" s="35"/>
      <c r="Q39" s="35"/>
      <c r="R39" s="37"/>
      <c r="S39" s="37"/>
      <c r="T39" s="37"/>
      <c r="U39" s="45">
        <f>V36-U36</f>
        <v>1.4800000000000004</v>
      </c>
      <c r="V39" s="45"/>
      <c r="W39" s="45">
        <f>V36-W36</f>
        <v>2.1900000000000013</v>
      </c>
      <c r="X39" s="37">
        <v>2.5299999999999998</v>
      </c>
      <c r="Y39" s="37"/>
      <c r="Z39" s="37"/>
      <c r="AA39" s="35"/>
      <c r="AB39" s="35"/>
      <c r="AC39" s="35"/>
      <c r="AD39" s="37">
        <v>2</v>
      </c>
      <c r="AE39" s="37"/>
      <c r="AF39" s="37"/>
      <c r="AG39" s="35">
        <v>2.12726083352781</v>
      </c>
      <c r="AH39" s="35"/>
      <c r="AI39" s="35">
        <v>3.0852518276408158</v>
      </c>
    </row>
    <row r="40" spans="2:35" s="21" customFormat="1" ht="19.95" customHeight="1">
      <c r="B40" s="20" t="s">
        <v>42</v>
      </c>
      <c r="C40" s="25">
        <f>D37-C37</f>
        <v>2.3999999999999986</v>
      </c>
      <c r="D40" s="25"/>
      <c r="E40" s="25">
        <f>D37-E37</f>
        <v>3.5199999999999996</v>
      </c>
      <c r="F40" s="37">
        <f>G37-F37</f>
        <v>4.0599999999999987</v>
      </c>
      <c r="G40" s="37"/>
      <c r="H40" s="37">
        <f>G37-H37</f>
        <v>5.379999999999999</v>
      </c>
      <c r="I40" s="25">
        <f t="shared" si="0"/>
        <v>3.8099999999999987</v>
      </c>
      <c r="J40" s="35"/>
      <c r="K40" s="35"/>
      <c r="L40" s="37"/>
      <c r="M40" s="37"/>
      <c r="N40" s="37"/>
      <c r="O40" s="35"/>
      <c r="P40" s="35"/>
      <c r="Q40" s="35"/>
      <c r="R40" s="37"/>
      <c r="S40" s="37"/>
      <c r="T40" s="37"/>
      <c r="U40" s="45">
        <f>V37-U37</f>
        <v>1.9400000000000013</v>
      </c>
      <c r="V40" s="45"/>
      <c r="W40" s="45">
        <f>V37-W37</f>
        <v>2.3599999999999994</v>
      </c>
      <c r="X40" s="37">
        <v>2.78</v>
      </c>
      <c r="Y40" s="37"/>
      <c r="Z40" s="37"/>
      <c r="AA40" s="35"/>
      <c r="AB40" s="35"/>
      <c r="AC40" s="35"/>
      <c r="AD40" s="37">
        <v>2.6000000000000014</v>
      </c>
      <c r="AE40" s="37"/>
      <c r="AF40" s="37"/>
      <c r="AG40" s="35">
        <v>2.4457230605388247</v>
      </c>
      <c r="AH40" s="35"/>
      <c r="AI40" s="35">
        <v>3.3353156254712566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O6:Q6"/>
    <mergeCell ref="R6:T6"/>
    <mergeCell ref="C5:AI5"/>
    <mergeCell ref="B5:B6"/>
    <mergeCell ref="C6:E6"/>
    <mergeCell ref="F6:H6"/>
    <mergeCell ref="I6:K6"/>
    <mergeCell ref="L6:N6"/>
    <mergeCell ref="U6:W6"/>
    <mergeCell ref="X6:Z6"/>
    <mergeCell ref="AD6:AF6"/>
    <mergeCell ref="AA6:AC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>
  <dimension ref="B2:BC62"/>
  <sheetViews>
    <sheetView topLeftCell="A13" zoomScale="60" zoomScaleNormal="60" zoomScalePageLayoutView="90" workbookViewId="0">
      <selection activeCell="AF46" sqref="AF46"/>
    </sheetView>
  </sheetViews>
  <sheetFormatPr defaultColWidth="6.33203125" defaultRowHeight="14.4"/>
  <cols>
    <col min="1" max="1" width="6.33203125" style="14"/>
    <col min="2" max="2" width="15.109375" style="14" customWidth="1"/>
    <col min="3" max="16384" width="6.33203125" style="14"/>
  </cols>
  <sheetData>
    <row r="2" spans="2:55" s="15" customFormat="1" ht="17.55" customHeight="1">
      <c r="B2" s="15" t="s">
        <v>39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2:55" s="15" customFormat="1" ht="17.55" customHeight="1">
      <c r="B3" s="22">
        <v>9.5792000000000002</v>
      </c>
      <c r="C3" s="22">
        <f>B3*0.7</f>
        <v>6.7054399999999994</v>
      </c>
      <c r="D3" s="22">
        <f>B3*0.8</f>
        <v>7.6633600000000008</v>
      </c>
      <c r="E3" s="22">
        <f>B3*0.85</f>
        <v>8.1423199999999998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</row>
    <row r="4" spans="2:55" s="15" customFormat="1" ht="17.5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</row>
    <row r="5" spans="2:55" s="15" customFormat="1" ht="18.45" customHeight="1">
      <c r="B5" s="76" t="s">
        <v>53</v>
      </c>
      <c r="C5" s="77" t="s">
        <v>38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</row>
    <row r="6" spans="2:55" ht="133.94999999999999" customHeight="1">
      <c r="B6" s="72"/>
      <c r="C6" s="66" t="s">
        <v>76</v>
      </c>
      <c r="D6" s="67"/>
      <c r="E6" s="68"/>
      <c r="F6" s="60" t="s">
        <v>67</v>
      </c>
      <c r="G6" s="69"/>
      <c r="H6" s="61"/>
      <c r="I6" s="58" t="s">
        <v>69</v>
      </c>
      <c r="J6" s="70"/>
      <c r="K6" s="59"/>
      <c r="L6" s="78" t="s">
        <v>75</v>
      </c>
      <c r="M6" s="79"/>
      <c r="N6" s="80"/>
      <c r="O6" s="58" t="s">
        <v>71</v>
      </c>
      <c r="P6" s="70"/>
      <c r="Q6" s="59"/>
      <c r="R6" s="60" t="s">
        <v>72</v>
      </c>
      <c r="S6" s="69"/>
      <c r="T6" s="61"/>
      <c r="U6" s="58" t="s">
        <v>73</v>
      </c>
      <c r="V6" s="70"/>
      <c r="W6" s="59"/>
      <c r="X6" s="60" t="s">
        <v>77</v>
      </c>
      <c r="Y6" s="69"/>
      <c r="Z6" s="61"/>
      <c r="AA6" s="58" t="s">
        <v>78</v>
      </c>
      <c r="AB6" s="70"/>
      <c r="AC6" s="59"/>
      <c r="AD6" s="60" t="s">
        <v>84</v>
      </c>
      <c r="AE6" s="69"/>
      <c r="AF6" s="61"/>
      <c r="AG6" s="58" t="s">
        <v>83</v>
      </c>
      <c r="AH6" s="81"/>
      <c r="AI6" s="82"/>
    </row>
    <row r="7" spans="2:55" ht="19.95" customHeight="1">
      <c r="B7" s="16" t="s">
        <v>30</v>
      </c>
      <c r="C7" s="48" t="s">
        <v>32</v>
      </c>
      <c r="D7" s="48" t="s">
        <v>31</v>
      </c>
      <c r="E7" s="48" t="s">
        <v>33</v>
      </c>
      <c r="F7" s="49" t="s">
        <v>32</v>
      </c>
      <c r="G7" s="49" t="s">
        <v>31</v>
      </c>
      <c r="H7" s="49" t="s">
        <v>33</v>
      </c>
      <c r="I7" s="49" t="s">
        <v>32</v>
      </c>
      <c r="J7" s="49" t="s">
        <v>31</v>
      </c>
      <c r="K7" s="49" t="s">
        <v>33</v>
      </c>
      <c r="L7" s="49" t="s">
        <v>32</v>
      </c>
      <c r="M7" s="49" t="s">
        <v>31</v>
      </c>
      <c r="N7" s="49" t="s">
        <v>33</v>
      </c>
      <c r="O7" s="49" t="s">
        <v>32</v>
      </c>
      <c r="P7" s="49" t="s">
        <v>31</v>
      </c>
      <c r="Q7" s="49" t="s">
        <v>33</v>
      </c>
      <c r="R7" s="49" t="s">
        <v>32</v>
      </c>
      <c r="S7" s="49" t="s">
        <v>31</v>
      </c>
      <c r="T7" s="49" t="s">
        <v>33</v>
      </c>
      <c r="U7" s="49" t="s">
        <v>32</v>
      </c>
      <c r="V7" s="49" t="s">
        <v>31</v>
      </c>
      <c r="W7" s="49" t="s">
        <v>33</v>
      </c>
      <c r="X7" s="49" t="s">
        <v>32</v>
      </c>
      <c r="Y7" s="49" t="s">
        <v>31</v>
      </c>
      <c r="Z7" s="49" t="s">
        <v>33</v>
      </c>
      <c r="AA7" s="49" t="s">
        <v>32</v>
      </c>
      <c r="AB7" s="49" t="s">
        <v>31</v>
      </c>
      <c r="AC7" s="49" t="s">
        <v>33</v>
      </c>
      <c r="AD7" s="49" t="s">
        <v>32</v>
      </c>
      <c r="AE7" s="49" t="s">
        <v>31</v>
      </c>
      <c r="AF7" s="49" t="s">
        <v>33</v>
      </c>
      <c r="AG7" s="50" t="s">
        <v>32</v>
      </c>
      <c r="AH7" s="50" t="s">
        <v>31</v>
      </c>
      <c r="AI7" s="50" t="s">
        <v>33</v>
      </c>
    </row>
    <row r="8" spans="2:55" ht="19.95" customHeight="1">
      <c r="B8" s="16">
        <v>2</v>
      </c>
      <c r="C8" s="40"/>
      <c r="D8" s="40"/>
      <c r="E8" s="40"/>
      <c r="F8" s="26"/>
      <c r="G8" s="26"/>
      <c r="H8" s="26"/>
      <c r="I8" s="27"/>
      <c r="J8" s="27"/>
      <c r="K8" s="27"/>
      <c r="L8" s="26"/>
      <c r="M8" s="26"/>
      <c r="N8" s="26"/>
      <c r="O8" s="27"/>
      <c r="P8" s="27"/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/>
      <c r="AE8" s="26"/>
      <c r="AF8" s="26"/>
      <c r="AG8" s="27"/>
      <c r="AH8" s="27"/>
      <c r="AI8" s="27"/>
    </row>
    <row r="9" spans="2:55" ht="19.95" customHeight="1">
      <c r="B9" s="16">
        <v>3</v>
      </c>
      <c r="C9" s="40"/>
      <c r="D9" s="40"/>
      <c r="E9" s="40"/>
      <c r="F9" s="26"/>
      <c r="G9" s="26"/>
      <c r="H9" s="26"/>
      <c r="I9" s="27"/>
      <c r="J9" s="27"/>
      <c r="K9" s="27"/>
      <c r="L9" s="26"/>
      <c r="M9" s="26"/>
      <c r="N9" s="26"/>
      <c r="O9" s="27"/>
      <c r="P9" s="27"/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/>
      <c r="AE9" s="26"/>
      <c r="AF9" s="26"/>
      <c r="AG9" s="27"/>
      <c r="AH9" s="27"/>
      <c r="AI9" s="27"/>
    </row>
    <row r="10" spans="2:55" ht="19.95" customHeight="1">
      <c r="B10" s="16">
        <v>4</v>
      </c>
      <c r="C10" s="23">
        <v>1.7343</v>
      </c>
      <c r="D10" s="23">
        <v>1.6895</v>
      </c>
      <c r="E10" s="23">
        <v>2.1991000000000001</v>
      </c>
      <c r="F10" s="24"/>
      <c r="G10" s="24"/>
      <c r="H10" s="24"/>
      <c r="I10" s="23"/>
      <c r="J10" s="23"/>
      <c r="K10" s="23"/>
      <c r="L10" s="24"/>
      <c r="M10" s="24"/>
      <c r="N10" s="24"/>
      <c r="O10" s="23"/>
      <c r="P10" s="23"/>
      <c r="Q10" s="23"/>
      <c r="R10" s="24"/>
      <c r="S10" s="24"/>
      <c r="T10" s="24"/>
      <c r="U10" s="23"/>
      <c r="V10" s="23"/>
      <c r="W10" s="23"/>
      <c r="X10" s="24"/>
      <c r="Y10" s="24"/>
      <c r="Z10" s="24"/>
      <c r="AA10" s="23"/>
      <c r="AB10" s="23"/>
      <c r="AC10" s="23"/>
      <c r="AD10" s="24"/>
      <c r="AE10" s="24"/>
      <c r="AF10" s="24"/>
      <c r="AG10" s="23">
        <v>0.67136640000000003</v>
      </c>
      <c r="AH10" s="23">
        <v>1.2452624000000001</v>
      </c>
      <c r="AI10" s="23">
        <v>1.346908</v>
      </c>
    </row>
    <row r="11" spans="2:5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/>
      <c r="P11" s="23"/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/>
      <c r="AE11" s="24"/>
      <c r="AF11" s="24"/>
      <c r="AG11" s="23"/>
      <c r="AH11" s="23"/>
      <c r="AI11" s="23"/>
    </row>
    <row r="12" spans="2:55" ht="19.95" customHeight="1">
      <c r="B12" s="16">
        <v>6</v>
      </c>
      <c r="C12" s="23">
        <v>2.6591</v>
      </c>
      <c r="D12" s="23">
        <v>2.5226999999999999</v>
      </c>
      <c r="E12" s="23">
        <v>3.2736000000000001</v>
      </c>
      <c r="F12" s="24">
        <v>1.2787999999999999</v>
      </c>
      <c r="G12" s="24">
        <v>1.5336000000000001</v>
      </c>
      <c r="H12" s="24">
        <v>2.2151999999999998</v>
      </c>
      <c r="I12" s="23"/>
      <c r="J12" s="23"/>
      <c r="K12" s="23"/>
      <c r="L12" s="24"/>
      <c r="M12" s="24"/>
      <c r="N12" s="24"/>
      <c r="O12" s="23"/>
      <c r="P12" s="23"/>
      <c r="Q12" s="23"/>
      <c r="R12" s="24"/>
      <c r="S12" s="24"/>
      <c r="T12" s="24"/>
      <c r="U12" s="23"/>
      <c r="V12" s="23"/>
      <c r="W12" s="23"/>
      <c r="X12" s="24"/>
      <c r="Y12" s="24"/>
      <c r="Z12" s="24"/>
      <c r="AA12" s="23"/>
      <c r="AB12" s="23"/>
      <c r="AC12" s="23"/>
      <c r="AD12" s="24"/>
      <c r="AE12" s="24"/>
      <c r="AF12" s="24"/>
      <c r="AG12" s="23">
        <v>1.2565808000000001</v>
      </c>
      <c r="AH12" s="23">
        <v>1.7638263999999999</v>
      </c>
      <c r="AI12" s="23">
        <v>2.2385392</v>
      </c>
    </row>
    <row r="13" spans="2:5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/>
      <c r="P13" s="23"/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/>
      <c r="AE13" s="24"/>
      <c r="AF13" s="24"/>
      <c r="AG13" s="23"/>
      <c r="AH13" s="23"/>
      <c r="AI13" s="23"/>
    </row>
    <row r="14" spans="2:55" ht="19.95" customHeight="1">
      <c r="B14" s="16">
        <v>8</v>
      </c>
      <c r="C14" s="23">
        <v>3.3529</v>
      </c>
      <c r="D14" s="23">
        <v>3.1387999999999998</v>
      </c>
      <c r="E14" s="23">
        <v>3.8555999999999999</v>
      </c>
      <c r="F14" s="24">
        <v>2.1272000000000002</v>
      </c>
      <c r="G14" s="24">
        <v>2.2385999999999999</v>
      </c>
      <c r="H14" s="24">
        <v>2.9626000000000001</v>
      </c>
      <c r="I14" s="23"/>
      <c r="J14" s="23"/>
      <c r="K14" s="23"/>
      <c r="L14" s="24"/>
      <c r="M14" s="24"/>
      <c r="N14" s="24"/>
      <c r="O14" s="23"/>
      <c r="P14" s="23"/>
      <c r="Q14" s="23"/>
      <c r="R14" s="24"/>
      <c r="S14" s="24"/>
      <c r="T14" s="24"/>
      <c r="U14" s="23"/>
      <c r="V14" s="23"/>
      <c r="W14" s="23"/>
      <c r="X14" s="24"/>
      <c r="Y14" s="24"/>
      <c r="Z14" s="24"/>
      <c r="AA14" s="23"/>
      <c r="AB14" s="23"/>
      <c r="AC14" s="23"/>
      <c r="AD14" s="24"/>
      <c r="AE14" s="24"/>
      <c r="AF14" s="24"/>
      <c r="AG14" s="23">
        <v>1.8821855999999999</v>
      </c>
      <c r="AH14" s="23">
        <v>2.4567264</v>
      </c>
      <c r="AI14" s="23">
        <v>3.2524104</v>
      </c>
    </row>
    <row r="15" spans="2:5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/>
      <c r="P15" s="23"/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/>
      <c r="AE15" s="24"/>
      <c r="AF15" s="24"/>
      <c r="AG15" s="23"/>
      <c r="AH15" s="23"/>
      <c r="AI15" s="23"/>
    </row>
    <row r="16" spans="2:55" ht="19.95" customHeight="1">
      <c r="B16" s="16">
        <v>10</v>
      </c>
      <c r="C16" s="23">
        <v>3.9702999999999999</v>
      </c>
      <c r="D16" s="23">
        <v>3.7284000000000002</v>
      </c>
      <c r="E16" s="23">
        <v>4.2891000000000004</v>
      </c>
      <c r="F16" s="24">
        <v>2.8723000000000001</v>
      </c>
      <c r="G16" s="24">
        <v>2.8824000000000001</v>
      </c>
      <c r="H16" s="24">
        <v>3.7440000000000002</v>
      </c>
      <c r="I16" s="23"/>
      <c r="J16" s="23"/>
      <c r="K16" s="23"/>
      <c r="L16" s="24"/>
      <c r="M16" s="24"/>
      <c r="N16" s="24"/>
      <c r="O16" s="23"/>
      <c r="P16" s="23"/>
      <c r="Q16" s="23"/>
      <c r="R16" s="24"/>
      <c r="S16" s="24"/>
      <c r="T16" s="24"/>
      <c r="U16" s="23"/>
      <c r="V16" s="23"/>
      <c r="W16" s="23"/>
      <c r="X16" s="24"/>
      <c r="Y16" s="24"/>
      <c r="Z16" s="24"/>
      <c r="AA16" s="23"/>
      <c r="AB16" s="23"/>
      <c r="AC16" s="23"/>
      <c r="AD16" s="24"/>
      <c r="AE16" s="24"/>
      <c r="AF16" s="24"/>
      <c r="AG16" s="23">
        <v>2.7925512000000001</v>
      </c>
      <c r="AH16" s="23">
        <v>3.1462935999999999</v>
      </c>
      <c r="AI16" s="23">
        <v>4.2502111999999999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/>
      <c r="P17" s="23"/>
      <c r="Q17" s="23"/>
      <c r="R17" s="24"/>
      <c r="S17" s="24"/>
      <c r="T17" s="24"/>
      <c r="U17" s="23"/>
      <c r="V17" s="23"/>
      <c r="W17" s="23"/>
      <c r="X17" s="24"/>
      <c r="Y17" s="24"/>
      <c r="Z17" s="24"/>
      <c r="AA17" s="23"/>
      <c r="AB17" s="23"/>
      <c r="AC17" s="23"/>
      <c r="AD17" s="24"/>
      <c r="AE17" s="24"/>
      <c r="AF17" s="24"/>
      <c r="AG17" s="23"/>
      <c r="AH17" s="23"/>
      <c r="AI17" s="23"/>
    </row>
    <row r="18" spans="2:35" ht="19.95" customHeight="1">
      <c r="B18" s="16">
        <v>12</v>
      </c>
      <c r="C18" s="23">
        <v>4.5964999999999998</v>
      </c>
      <c r="D18" s="23">
        <v>4.2637</v>
      </c>
      <c r="E18" s="23">
        <v>4.9344000000000001</v>
      </c>
      <c r="F18" s="24">
        <v>3.6442000000000001</v>
      </c>
      <c r="G18" s="24">
        <v>3.5047000000000001</v>
      </c>
      <c r="H18" s="24">
        <v>4.4284999999999997</v>
      </c>
      <c r="I18" s="23"/>
      <c r="J18" s="23"/>
      <c r="K18" s="23"/>
      <c r="L18" s="24"/>
      <c r="M18" s="24"/>
      <c r="N18" s="24"/>
      <c r="O18" s="23"/>
      <c r="P18" s="23"/>
      <c r="Q18" s="23"/>
      <c r="R18" s="24"/>
      <c r="S18" s="24"/>
      <c r="T18" s="24"/>
      <c r="U18" s="23"/>
      <c r="V18" s="23"/>
      <c r="W18" s="23"/>
      <c r="X18" s="24"/>
      <c r="Y18" s="24"/>
      <c r="Z18" s="24"/>
      <c r="AA18" s="23"/>
      <c r="AB18" s="23"/>
      <c r="AC18" s="23"/>
      <c r="AD18" s="24"/>
      <c r="AE18" s="24"/>
      <c r="AF18" s="24"/>
      <c r="AG18" s="23">
        <v>3.8203968000000001</v>
      </c>
      <c r="AH18" s="23">
        <v>3.9583591999999999</v>
      </c>
      <c r="AI18" s="23">
        <v>5.0041088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/>
      <c r="P19" s="23"/>
      <c r="Q19" s="23"/>
      <c r="R19" s="24"/>
      <c r="S19" s="24"/>
      <c r="T19" s="24"/>
      <c r="U19" s="23"/>
      <c r="V19" s="23"/>
      <c r="W19" s="23"/>
      <c r="X19" s="24"/>
      <c r="Y19" s="24"/>
      <c r="Z19" s="24"/>
      <c r="AA19" s="23"/>
      <c r="AB19" s="23"/>
      <c r="AC19" s="23"/>
      <c r="AD19" s="24"/>
      <c r="AE19" s="24"/>
      <c r="AF19" s="24"/>
      <c r="AG19" s="23"/>
      <c r="AH19" s="23"/>
      <c r="AI19" s="23"/>
    </row>
    <row r="20" spans="2:35" ht="19.95" customHeight="1">
      <c r="B20" s="16">
        <v>14</v>
      </c>
      <c r="C20" s="23">
        <v>5.7567000000000004</v>
      </c>
      <c r="D20" s="23">
        <v>4.9832999999999998</v>
      </c>
      <c r="E20" s="23">
        <v>5.8834999999999997</v>
      </c>
      <c r="F20" s="24">
        <v>4.4451000000000001</v>
      </c>
      <c r="G20" s="24">
        <v>4.1829000000000001</v>
      </c>
      <c r="H20" s="24">
        <v>5.0324</v>
      </c>
      <c r="I20" s="23"/>
      <c r="J20" s="23"/>
      <c r="K20" s="23"/>
      <c r="L20" s="24"/>
      <c r="M20" s="24"/>
      <c r="N20" s="24"/>
      <c r="O20" s="23"/>
      <c r="P20" s="23"/>
      <c r="Q20" s="23"/>
      <c r="R20" s="24"/>
      <c r="S20" s="24"/>
      <c r="T20" s="24"/>
      <c r="U20" s="23"/>
      <c r="V20" s="23"/>
      <c r="W20" s="23"/>
      <c r="X20" s="24"/>
      <c r="Y20" s="24"/>
      <c r="Z20" s="24"/>
      <c r="AA20" s="23"/>
      <c r="AB20" s="23"/>
      <c r="AC20" s="23"/>
      <c r="AD20" s="24"/>
      <c r="AE20" s="24"/>
      <c r="AF20" s="24"/>
      <c r="AG20" s="23">
        <v>5.0189095999999997</v>
      </c>
      <c r="AH20" s="23">
        <v>4.8849128000000004</v>
      </c>
      <c r="AI20" s="23">
        <v>6.0172672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/>
      <c r="P21" s="23"/>
      <c r="Q21" s="23"/>
      <c r="R21" s="24"/>
      <c r="S21" s="24"/>
      <c r="T21" s="24"/>
      <c r="U21" s="23"/>
      <c r="V21" s="23"/>
      <c r="W21" s="23"/>
      <c r="X21" s="24"/>
      <c r="Y21" s="24"/>
      <c r="Z21" s="24"/>
      <c r="AA21" s="23"/>
      <c r="AB21" s="23"/>
      <c r="AC21" s="23"/>
      <c r="AD21" s="24"/>
      <c r="AE21" s="24"/>
      <c r="AF21" s="24"/>
      <c r="AG21" s="23"/>
      <c r="AH21" s="23"/>
      <c r="AI21" s="23"/>
    </row>
    <row r="22" spans="2:35" ht="19.95" customHeight="1">
      <c r="B22" s="16">
        <v>16</v>
      </c>
      <c r="C22" s="23">
        <v>7.7416</v>
      </c>
      <c r="D22" s="23">
        <v>6.1140999999999996</v>
      </c>
      <c r="E22" s="23">
        <v>8.1864000000000008</v>
      </c>
      <c r="F22" s="24">
        <v>5.1260000000000003</v>
      </c>
      <c r="G22" s="24">
        <v>4.7832999999999997</v>
      </c>
      <c r="H22" s="24">
        <v>6.4606000000000003</v>
      </c>
      <c r="I22" s="23"/>
      <c r="J22" s="23"/>
      <c r="K22" s="23"/>
      <c r="L22" s="24"/>
      <c r="M22" s="24"/>
      <c r="N22" s="24"/>
      <c r="O22" s="23"/>
      <c r="P22" s="23"/>
      <c r="Q22" s="23"/>
      <c r="R22" s="24"/>
      <c r="S22" s="24"/>
      <c r="T22" s="24"/>
      <c r="U22" s="23"/>
      <c r="V22" s="23"/>
      <c r="W22" s="23"/>
      <c r="X22" s="24"/>
      <c r="Y22" s="24"/>
      <c r="Z22" s="24"/>
      <c r="AA22" s="23"/>
      <c r="AB22" s="23"/>
      <c r="AC22" s="23"/>
      <c r="AD22" s="24"/>
      <c r="AE22" s="24"/>
      <c r="AF22" s="24"/>
      <c r="AG22" s="23">
        <v>6.5464336000000003</v>
      </c>
      <c r="AH22" s="23">
        <v>6.0339904000000004</v>
      </c>
      <c r="AI22" s="23">
        <v>7.7681519999999997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/>
      <c r="P23" s="23"/>
      <c r="Q23" s="23"/>
      <c r="R23" s="24"/>
      <c r="S23" s="24"/>
      <c r="T23" s="24"/>
      <c r="U23" s="23"/>
      <c r="V23" s="23"/>
      <c r="W23" s="23"/>
      <c r="X23" s="24"/>
      <c r="Y23" s="24"/>
      <c r="Z23" s="24"/>
      <c r="AA23" s="23"/>
      <c r="AB23" s="23"/>
      <c r="AC23" s="23"/>
      <c r="AD23" s="24"/>
      <c r="AE23" s="24"/>
      <c r="AF23" s="24"/>
      <c r="AG23" s="23"/>
      <c r="AH23" s="23"/>
      <c r="AI23" s="23"/>
    </row>
    <row r="24" spans="2:35" ht="19.95" customHeight="1">
      <c r="B24" s="16">
        <v>18</v>
      </c>
      <c r="C24" s="23">
        <v>9.3310999999999993</v>
      </c>
      <c r="D24" s="23">
        <v>7.4755000000000003</v>
      </c>
      <c r="E24" s="23">
        <v>9.5464000000000002</v>
      </c>
      <c r="F24" s="24">
        <v>6.5316999999999998</v>
      </c>
      <c r="G24" s="24">
        <v>5.4485000000000001</v>
      </c>
      <c r="H24" s="24">
        <v>8.3664000000000005</v>
      </c>
      <c r="I24" s="23"/>
      <c r="J24" s="23"/>
      <c r="K24" s="23"/>
      <c r="L24" s="24"/>
      <c r="M24" s="24"/>
      <c r="N24" s="24"/>
      <c r="O24" s="23"/>
      <c r="P24" s="23"/>
      <c r="Q24" s="23"/>
      <c r="R24" s="24"/>
      <c r="S24" s="24"/>
      <c r="T24" s="24"/>
      <c r="U24" s="23"/>
      <c r="V24" s="23"/>
      <c r="W24" s="23"/>
      <c r="X24" s="24"/>
      <c r="Y24" s="24"/>
      <c r="Z24" s="24"/>
      <c r="AA24" s="23"/>
      <c r="AB24" s="23"/>
      <c r="AC24" s="23"/>
      <c r="AD24" s="24"/>
      <c r="AE24" s="24"/>
      <c r="AF24" s="24"/>
      <c r="AG24" s="23">
        <v>7.9214272000000001</v>
      </c>
      <c r="AH24" s="23">
        <v>7.0219151999999996</v>
      </c>
      <c r="AI24" s="23">
        <v>8.9486656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/>
      <c r="P25" s="23"/>
      <c r="Q25" s="23"/>
      <c r="R25" s="24"/>
      <c r="S25" s="24"/>
      <c r="T25" s="24"/>
      <c r="U25" s="23"/>
      <c r="V25" s="23"/>
      <c r="W25" s="23"/>
      <c r="X25" s="24"/>
      <c r="Y25" s="24"/>
      <c r="Z25" s="24"/>
      <c r="AA25" s="23"/>
      <c r="AB25" s="23"/>
      <c r="AC25" s="23"/>
      <c r="AD25" s="24"/>
      <c r="AE25" s="24"/>
      <c r="AF25" s="24"/>
      <c r="AG25" s="23"/>
      <c r="AH25" s="23"/>
      <c r="AI25" s="23"/>
    </row>
    <row r="26" spans="2:35" ht="19.95" customHeight="1">
      <c r="B26" s="16">
        <v>20</v>
      </c>
      <c r="C26" s="23">
        <v>9.5715000000000003</v>
      </c>
      <c r="D26" s="23">
        <v>8.9245999999999999</v>
      </c>
      <c r="E26" s="23">
        <v>9.5792000000000002</v>
      </c>
      <c r="F26" s="24">
        <v>8.4213000000000005</v>
      </c>
      <c r="G26" s="24">
        <v>6.7957000000000001</v>
      </c>
      <c r="H26" s="24">
        <v>9.3232999999999997</v>
      </c>
      <c r="I26" s="23"/>
      <c r="J26" s="23"/>
      <c r="K26" s="23"/>
      <c r="L26" s="24"/>
      <c r="M26" s="24"/>
      <c r="N26" s="24"/>
      <c r="O26" s="23"/>
      <c r="P26" s="23"/>
      <c r="Q26" s="23"/>
      <c r="R26" s="24"/>
      <c r="S26" s="24"/>
      <c r="T26" s="24"/>
      <c r="U26" s="23"/>
      <c r="V26" s="23"/>
      <c r="W26" s="23"/>
      <c r="X26" s="24"/>
      <c r="Y26" s="24"/>
      <c r="Z26" s="24"/>
      <c r="AA26" s="23"/>
      <c r="AB26" s="23"/>
      <c r="AC26" s="23"/>
      <c r="AD26" s="24"/>
      <c r="AE26" s="24"/>
      <c r="AF26" s="24"/>
      <c r="AG26" s="23">
        <v>8.9887408000000004</v>
      </c>
      <c r="AH26" s="23">
        <v>7.9049351999999997</v>
      </c>
      <c r="AI26" s="23">
        <v>9.4411480000000001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/>
      <c r="P27" s="23"/>
      <c r="Q27" s="23"/>
      <c r="R27" s="24"/>
      <c r="S27" s="24"/>
      <c r="T27" s="24"/>
      <c r="U27" s="23"/>
      <c r="V27" s="23"/>
      <c r="W27" s="23"/>
      <c r="X27" s="24"/>
      <c r="Y27" s="24"/>
      <c r="Z27" s="24"/>
      <c r="AA27" s="23"/>
      <c r="AB27" s="23"/>
      <c r="AC27" s="23"/>
      <c r="AD27" s="24"/>
      <c r="AE27" s="24"/>
      <c r="AF27" s="24"/>
      <c r="AG27" s="23"/>
      <c r="AH27" s="23"/>
      <c r="AI27" s="23"/>
    </row>
    <row r="28" spans="2:35" ht="19.95" customHeight="1">
      <c r="B28" s="16">
        <v>22</v>
      </c>
      <c r="C28" s="23">
        <v>9.5792000000000002</v>
      </c>
      <c r="D28" s="23">
        <v>9.4920000000000009</v>
      </c>
      <c r="E28" s="23">
        <v>9.5792000000000002</v>
      </c>
      <c r="F28" s="24">
        <v>9.3080999999999996</v>
      </c>
      <c r="G28" s="24">
        <v>8.1949000000000005</v>
      </c>
      <c r="H28" s="24">
        <v>9.5336999999999996</v>
      </c>
      <c r="I28" s="23"/>
      <c r="J28" s="23"/>
      <c r="K28" s="23"/>
      <c r="L28" s="24"/>
      <c r="M28" s="24"/>
      <c r="N28" s="24"/>
      <c r="O28" s="23"/>
      <c r="P28" s="23"/>
      <c r="Q28" s="23"/>
      <c r="R28" s="24"/>
      <c r="S28" s="24"/>
      <c r="T28" s="24"/>
      <c r="U28" s="23"/>
      <c r="V28" s="23"/>
      <c r="W28" s="23"/>
      <c r="X28" s="24"/>
      <c r="Y28" s="24"/>
      <c r="Z28" s="24"/>
      <c r="AA28" s="23"/>
      <c r="AB28" s="23"/>
      <c r="AC28" s="23"/>
      <c r="AD28" s="24"/>
      <c r="AE28" s="24"/>
      <c r="AF28" s="24"/>
      <c r="AG28" s="23">
        <v>9.3907463999999994</v>
      </c>
      <c r="AH28" s="23">
        <v>8.7775079999999992</v>
      </c>
      <c r="AI28" s="23">
        <v>9.5483647999999999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/>
      <c r="P29" s="23"/>
      <c r="Q29" s="23"/>
      <c r="R29" s="24"/>
      <c r="S29" s="24"/>
      <c r="T29" s="24"/>
      <c r="U29" s="23"/>
      <c r="V29" s="23"/>
      <c r="W29" s="23"/>
      <c r="X29" s="24"/>
      <c r="Y29" s="24"/>
      <c r="Z29" s="24"/>
      <c r="AA29" s="23"/>
      <c r="AB29" s="23"/>
      <c r="AC29" s="23"/>
      <c r="AD29" s="24"/>
      <c r="AE29" s="24"/>
      <c r="AF29" s="24"/>
      <c r="AG29" s="23"/>
      <c r="AH29" s="23"/>
      <c r="AI29" s="23"/>
    </row>
    <row r="30" spans="2:35" ht="19.95" customHeight="1">
      <c r="B30" s="16">
        <v>24</v>
      </c>
      <c r="C30" s="23">
        <v>9.5792000000000002</v>
      </c>
      <c r="D30" s="23">
        <v>9.5753000000000004</v>
      </c>
      <c r="E30" s="23">
        <v>9.5792000000000002</v>
      </c>
      <c r="F30" s="24">
        <v>9.5509000000000004</v>
      </c>
      <c r="G30" s="24">
        <v>9.1447000000000003</v>
      </c>
      <c r="H30" s="24">
        <v>9.5662000000000003</v>
      </c>
      <c r="I30" s="23"/>
      <c r="J30" s="23"/>
      <c r="K30" s="23"/>
      <c r="L30" s="24"/>
      <c r="M30" s="24"/>
      <c r="N30" s="24"/>
      <c r="O30" s="23"/>
      <c r="P30" s="23"/>
      <c r="Q30" s="23"/>
      <c r="R30" s="24"/>
      <c r="S30" s="24"/>
      <c r="T30" s="24"/>
      <c r="U30" s="23"/>
      <c r="V30" s="23"/>
      <c r="W30" s="23"/>
      <c r="X30" s="24"/>
      <c r="Y30" s="24"/>
      <c r="Z30" s="24"/>
      <c r="AA30" s="23"/>
      <c r="AB30" s="23"/>
      <c r="AC30" s="23"/>
      <c r="AD30" s="24"/>
      <c r="AE30" s="24"/>
      <c r="AF30" s="24"/>
      <c r="AG30" s="23">
        <v>9.4754927999999996</v>
      </c>
      <c r="AH30" s="23">
        <v>9.2894583999999991</v>
      </c>
      <c r="AI30" s="23">
        <v>9.5602336000000001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/>
      <c r="P31" s="23"/>
      <c r="Q31" s="23"/>
      <c r="R31" s="24"/>
      <c r="S31" s="24"/>
      <c r="T31" s="24"/>
      <c r="U31" s="23"/>
      <c r="V31" s="23"/>
      <c r="W31" s="23"/>
      <c r="X31" s="24"/>
      <c r="Y31" s="24"/>
      <c r="Z31" s="24"/>
      <c r="AA31" s="23"/>
      <c r="AB31" s="23"/>
      <c r="AC31" s="23"/>
      <c r="AD31" s="24"/>
      <c r="AE31" s="24"/>
      <c r="AF31" s="24"/>
      <c r="AG31" s="23"/>
      <c r="AH31" s="23"/>
      <c r="AI31" s="23"/>
    </row>
    <row r="32" spans="2:35" ht="19.95" customHeight="1">
      <c r="B32" s="16">
        <v>26</v>
      </c>
      <c r="C32" s="23">
        <v>9.5792000000000002</v>
      </c>
      <c r="D32" s="23">
        <v>9.5792000000000002</v>
      </c>
      <c r="E32" s="23">
        <v>9.5792000000000002</v>
      </c>
      <c r="F32" s="24">
        <v>9.5257000000000005</v>
      </c>
      <c r="G32" s="24">
        <v>9.4868000000000006</v>
      </c>
      <c r="H32" s="24">
        <v>9.5662000000000003</v>
      </c>
      <c r="I32" s="23"/>
      <c r="J32" s="23"/>
      <c r="K32" s="23"/>
      <c r="L32" s="24"/>
      <c r="M32" s="24"/>
      <c r="N32" s="24"/>
      <c r="O32" s="23"/>
      <c r="P32" s="23"/>
      <c r="Q32" s="23"/>
      <c r="R32" s="24"/>
      <c r="S32" s="24"/>
      <c r="T32" s="24"/>
      <c r="U32" s="23"/>
      <c r="V32" s="23"/>
      <c r="W32" s="23"/>
      <c r="X32" s="24"/>
      <c r="Y32" s="24"/>
      <c r="Z32" s="24"/>
      <c r="AA32" s="23"/>
      <c r="AB32" s="23"/>
      <c r="AC32" s="23"/>
      <c r="AD32" s="24"/>
      <c r="AE32" s="24"/>
      <c r="AF32" s="24"/>
      <c r="AG32" s="23">
        <v>9.5122751999999995</v>
      </c>
      <c r="AH32" s="23">
        <v>9.4737664000000006</v>
      </c>
      <c r="AI32" s="23">
        <v>9.5623311999999991</v>
      </c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/>
      <c r="P33" s="23"/>
      <c r="Q33" s="23"/>
      <c r="R33" s="24"/>
      <c r="S33" s="24"/>
      <c r="T33" s="24"/>
      <c r="U33" s="23"/>
      <c r="V33" s="23"/>
      <c r="W33" s="23"/>
      <c r="X33" s="24"/>
      <c r="Y33" s="24"/>
      <c r="Z33" s="24"/>
      <c r="AA33" s="23"/>
      <c r="AB33" s="23"/>
      <c r="AC33" s="23"/>
      <c r="AD33" s="24"/>
      <c r="AE33" s="24"/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/>
      <c r="P34" s="23"/>
      <c r="Q34" s="23"/>
      <c r="R34" s="24"/>
      <c r="S34" s="24"/>
      <c r="T34" s="24"/>
      <c r="U34" s="23"/>
      <c r="V34" s="23"/>
      <c r="W34" s="23"/>
      <c r="X34" s="24"/>
      <c r="Y34" s="24"/>
      <c r="Z34" s="24"/>
      <c r="AA34" s="23"/>
      <c r="AB34" s="23"/>
      <c r="AC34" s="23"/>
      <c r="AD34" s="24"/>
      <c r="AE34" s="24"/>
      <c r="AF34" s="24"/>
      <c r="AG34" s="23"/>
      <c r="AH34" s="23"/>
      <c r="AI34" s="23"/>
    </row>
    <row r="35" spans="2:35" s="21" customFormat="1" ht="30" customHeight="1">
      <c r="B35" s="20" t="s">
        <v>35</v>
      </c>
      <c r="C35" s="42">
        <v>14.96</v>
      </c>
      <c r="D35" s="25">
        <v>16.87</v>
      </c>
      <c r="E35" s="25">
        <v>14.71</v>
      </c>
      <c r="F35" s="43">
        <v>18.18</v>
      </c>
      <c r="G35" s="37">
        <v>19.87</v>
      </c>
      <c r="H35" s="37">
        <v>16.260000000000002</v>
      </c>
      <c r="I35" s="35"/>
      <c r="J35" s="35"/>
      <c r="K35" s="35"/>
      <c r="L35" s="37"/>
      <c r="M35" s="37"/>
      <c r="N35" s="37"/>
      <c r="O35" s="35"/>
      <c r="P35" s="35"/>
      <c r="Q35" s="35"/>
      <c r="R35" s="37"/>
      <c r="S35" s="37"/>
      <c r="T35" s="37"/>
      <c r="U35" s="35"/>
      <c r="V35" s="35"/>
      <c r="W35" s="35"/>
      <c r="X35" s="37"/>
      <c r="Y35" s="37"/>
      <c r="Z35" s="37"/>
      <c r="AA35" s="35"/>
      <c r="AB35" s="35"/>
      <c r="AC35" s="35"/>
      <c r="AD35" s="37"/>
      <c r="AE35" s="37"/>
      <c r="AF35" s="37"/>
      <c r="AG35" s="36">
        <v>16.208188414715579</v>
      </c>
      <c r="AH35" s="35">
        <v>17.359313178492936</v>
      </c>
      <c r="AI35" s="35">
        <v>14.786085755042251</v>
      </c>
    </row>
    <row r="36" spans="2:35" s="21" customFormat="1" ht="30" customHeight="1">
      <c r="B36" s="20" t="s">
        <v>36</v>
      </c>
      <c r="C36" s="25">
        <v>15.92</v>
      </c>
      <c r="D36" s="25">
        <v>18.260000000000002</v>
      </c>
      <c r="E36" s="25">
        <v>15.55</v>
      </c>
      <c r="F36" s="37">
        <v>19.2</v>
      </c>
      <c r="G36" s="37">
        <v>21.24</v>
      </c>
      <c r="H36" s="37">
        <v>17.260000000000002</v>
      </c>
      <c r="I36" s="35"/>
      <c r="J36" s="35"/>
      <c r="K36" s="35"/>
      <c r="L36" s="37"/>
      <c r="M36" s="37"/>
      <c r="N36" s="37"/>
      <c r="O36" s="35"/>
      <c r="P36" s="35"/>
      <c r="Q36" s="35"/>
      <c r="R36" s="37"/>
      <c r="S36" s="37"/>
      <c r="T36" s="37"/>
      <c r="U36" s="35"/>
      <c r="V36" s="35"/>
      <c r="W36" s="35"/>
      <c r="X36" s="37"/>
      <c r="Y36" s="37"/>
      <c r="Z36" s="37"/>
      <c r="AA36" s="35"/>
      <c r="AB36" s="35"/>
      <c r="AC36" s="35"/>
      <c r="AD36" s="37"/>
      <c r="AE36" s="37"/>
      <c r="AF36" s="37"/>
      <c r="AG36" s="35">
        <v>17.462401114483306</v>
      </c>
      <c r="AH36" s="35">
        <v>19.452843197209578</v>
      </c>
      <c r="AI36" s="35">
        <v>15.880298235497849</v>
      </c>
    </row>
    <row r="37" spans="2:35" s="21" customFormat="1" ht="30" customHeight="1">
      <c r="B37" s="20" t="s">
        <v>37</v>
      </c>
      <c r="C37" s="25">
        <v>16.5</v>
      </c>
      <c r="D37" s="25">
        <v>18.920000000000002</v>
      </c>
      <c r="E37" s="25">
        <v>15.96</v>
      </c>
      <c r="F37" s="37">
        <v>19.7</v>
      </c>
      <c r="G37" s="37">
        <v>21.92</v>
      </c>
      <c r="H37" s="37">
        <v>17.760000000000002</v>
      </c>
      <c r="I37" s="35"/>
      <c r="J37" s="35"/>
      <c r="K37" s="35"/>
      <c r="L37" s="37"/>
      <c r="M37" s="37"/>
      <c r="N37" s="37"/>
      <c r="O37" s="35"/>
      <c r="P37" s="35"/>
      <c r="Q37" s="35"/>
      <c r="R37" s="37"/>
      <c r="S37" s="37"/>
      <c r="T37" s="37"/>
      <c r="U37" s="35"/>
      <c r="V37" s="35"/>
      <c r="W37" s="35"/>
      <c r="X37" s="37"/>
      <c r="Y37" s="37"/>
      <c r="Z37" s="37"/>
      <c r="AA37" s="35"/>
      <c r="AB37" s="35"/>
      <c r="AC37" s="35"/>
      <c r="AD37" s="37"/>
      <c r="AE37" s="37"/>
      <c r="AF37" s="37"/>
      <c r="AG37" s="35">
        <v>18.321300113687801</v>
      </c>
      <c r="AH37" s="35">
        <v>20.537665738035379</v>
      </c>
      <c r="AI37" s="35">
        <v>16.427404475725645</v>
      </c>
    </row>
    <row r="38" spans="2:35" s="21" customFormat="1" ht="19.95" customHeight="1">
      <c r="B38" s="20" t="s">
        <v>40</v>
      </c>
      <c r="C38" s="25">
        <f>D35-C35</f>
        <v>1.9100000000000001</v>
      </c>
      <c r="D38" s="25"/>
      <c r="E38" s="25">
        <f>D35-E35</f>
        <v>2.16</v>
      </c>
      <c r="F38" s="37">
        <f>G35-F35</f>
        <v>1.6900000000000013</v>
      </c>
      <c r="G38" s="37"/>
      <c r="H38" s="37">
        <f>G35-H35</f>
        <v>3.6099999999999994</v>
      </c>
      <c r="I38" s="35"/>
      <c r="J38" s="35"/>
      <c r="K38" s="35"/>
      <c r="L38" s="37"/>
      <c r="M38" s="37"/>
      <c r="N38" s="37"/>
      <c r="O38" s="35"/>
      <c r="P38" s="35"/>
      <c r="Q38" s="35"/>
      <c r="R38" s="37"/>
      <c r="S38" s="37"/>
      <c r="T38" s="37"/>
      <c r="U38" s="35"/>
      <c r="V38" s="35"/>
      <c r="W38" s="35"/>
      <c r="X38" s="37"/>
      <c r="Y38" s="37"/>
      <c r="Z38" s="37"/>
      <c r="AA38" s="35"/>
      <c r="AB38" s="35"/>
      <c r="AC38" s="35"/>
      <c r="AD38" s="37"/>
      <c r="AE38" s="37"/>
      <c r="AF38" s="37"/>
      <c r="AG38" s="35">
        <v>1.1511247637773572</v>
      </c>
      <c r="AH38" s="35"/>
      <c r="AI38" s="35">
        <v>2.5732274234506853</v>
      </c>
    </row>
    <row r="39" spans="2:35" s="21" customFormat="1" ht="19.95" customHeight="1">
      <c r="B39" s="20" t="s">
        <v>41</v>
      </c>
      <c r="C39" s="25">
        <f>D36-C36</f>
        <v>2.3400000000000016</v>
      </c>
      <c r="D39" s="25"/>
      <c r="E39" s="25">
        <f>D36-E36</f>
        <v>2.7100000000000009</v>
      </c>
      <c r="F39" s="37">
        <f>G36-F36</f>
        <v>2.0399999999999991</v>
      </c>
      <c r="G39" s="37"/>
      <c r="H39" s="37">
        <f>G36-H36</f>
        <v>3.9799999999999969</v>
      </c>
      <c r="I39" s="35"/>
      <c r="J39" s="35"/>
      <c r="K39" s="35"/>
      <c r="L39" s="37"/>
      <c r="M39" s="37"/>
      <c r="N39" s="37"/>
      <c r="O39" s="35"/>
      <c r="P39" s="35"/>
      <c r="Q39" s="35"/>
      <c r="R39" s="37"/>
      <c r="S39" s="37"/>
      <c r="T39" s="37"/>
      <c r="U39" s="35"/>
      <c r="V39" s="35"/>
      <c r="W39" s="35"/>
      <c r="X39" s="37"/>
      <c r="Y39" s="37"/>
      <c r="Z39" s="37"/>
      <c r="AA39" s="35"/>
      <c r="AB39" s="35"/>
      <c r="AC39" s="35"/>
      <c r="AD39" s="37"/>
      <c r="AE39" s="37"/>
      <c r="AF39" s="37"/>
      <c r="AG39" s="35">
        <v>1.9904420827262719</v>
      </c>
      <c r="AH39" s="35"/>
      <c r="AI39" s="35">
        <v>3.5725449617117295</v>
      </c>
    </row>
    <row r="40" spans="2:35" s="21" customFormat="1" ht="19.95" customHeight="1">
      <c r="B40" s="20" t="s">
        <v>42</v>
      </c>
      <c r="C40" s="25">
        <f>D37-C37</f>
        <v>2.4200000000000017</v>
      </c>
      <c r="D40" s="25"/>
      <c r="E40" s="25">
        <f>D37-E37</f>
        <v>2.9600000000000009</v>
      </c>
      <c r="F40" s="37">
        <f>G37-F37</f>
        <v>2.2200000000000024</v>
      </c>
      <c r="G40" s="37"/>
      <c r="H40" s="37">
        <f>G37-H37</f>
        <v>4.16</v>
      </c>
      <c r="I40" s="35"/>
      <c r="J40" s="35"/>
      <c r="K40" s="35"/>
      <c r="L40" s="37"/>
      <c r="M40" s="37"/>
      <c r="N40" s="37"/>
      <c r="O40" s="35"/>
      <c r="P40" s="35"/>
      <c r="Q40" s="35"/>
      <c r="R40" s="37"/>
      <c r="S40" s="37"/>
      <c r="T40" s="37"/>
      <c r="U40" s="35"/>
      <c r="V40" s="35"/>
      <c r="W40" s="35"/>
      <c r="X40" s="37"/>
      <c r="Y40" s="37"/>
      <c r="Z40" s="37"/>
      <c r="AA40" s="35"/>
      <c r="AB40" s="35"/>
      <c r="AC40" s="35"/>
      <c r="AD40" s="37"/>
      <c r="AE40" s="37"/>
      <c r="AF40" s="37"/>
      <c r="AG40" s="35">
        <v>2.2163656243475778</v>
      </c>
      <c r="AH40" s="35"/>
      <c r="AI40" s="35">
        <v>4.1102612623097343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B5:B6"/>
    <mergeCell ref="AG6:AI6"/>
    <mergeCell ref="C6:E6"/>
    <mergeCell ref="F6:H6"/>
    <mergeCell ref="L6:N6"/>
    <mergeCell ref="O6:Q6"/>
    <mergeCell ref="R6:T6"/>
    <mergeCell ref="U6:W6"/>
    <mergeCell ref="X6:Z6"/>
    <mergeCell ref="AA6:AC6"/>
    <mergeCell ref="AD6:AF6"/>
    <mergeCell ref="C5:AI5"/>
    <mergeCell ref="I6:K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</vt:lpstr>
      <vt:lpstr>Test case summary</vt:lpstr>
      <vt:lpstr>Results summary</vt:lpstr>
      <vt:lpstr>Test 1- FDD TM3</vt:lpstr>
      <vt:lpstr>Test 2- FDD TM4</vt:lpstr>
      <vt:lpstr>Test 3 FDD TM9 option 1</vt:lpstr>
      <vt:lpstr>Test 3 FDD TM9 option 2</vt:lpstr>
      <vt:lpstr>Test 4 - TDD TM3</vt:lpstr>
      <vt:lpstr>Test 5 - TDD TM4</vt:lpstr>
      <vt:lpstr>Test 6 - TDD TM8 option 1</vt:lpstr>
      <vt:lpstr>Test 6 - TDD TM8 option 2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Cheng</dc:creator>
  <cp:lastModifiedBy>Q00725927</cp:lastModifiedBy>
  <dcterms:created xsi:type="dcterms:W3CDTF">2014-07-16T19:39:27Z</dcterms:created>
  <dcterms:modified xsi:type="dcterms:W3CDTF">2014-08-21T09:13:27Z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(3)NGJBN7pTL51skOoWIADgzrEdTHZHfQqk20Nd0JBXPqXBRPRL3/fHY33UPGMYwJb+9XLYKOYE_x000d_
E6a+KI++BRdYx1eqH5QoJ5cZJLwacghPxAOPj0EKyP7ORFv7gTT1aZdIlsMwx7fnPLC7DtRo_x000d_
pLlt5ThMjnlwJeuZ4XcyZfe+XdDorR4tNg4TOA2kKjjK3aeqxhcZOjhJm1kXQA78GZ8rn3cx_x000d_
+fKfnyABWNNBVOmBTQ</vt:lpwstr>
  </property>
  <property fmtid="{D5CDD505-2E9C-101B-9397-08002B2CF9AE}" pid="3" name="_new_ms_pID_725431">
    <vt:lpwstr>xpo7+loU+GoqH66CsJwRu2ppDBmTy0G5hDEF7MmOuDDTgxvMGRW2HG_x000d_
bN4n6oS4EFDDUPrxfNryv2i70tgBi/yIdBIm6TjFbWT52PBwWLop8P/EPz4IdCAemJAt5V22_x000d_
S8NQteCMx17BPw7bi4Qi5JvAw3UTL7Ynb9KDDQTc5EQW+tZm6N+51DOMOXWw89aED6AhGw1Z_x000d_
VmjBYsuP/L72jjJWqoIKazfV1bIXCEgG4XMC</vt:lpwstr>
  </property>
  <property fmtid="{D5CDD505-2E9C-101B-9397-08002B2CF9AE}" pid="4" name="_new_ms_pID_725432">
    <vt:lpwstr>/tFk1AdM7jNDylzbwL6ote82DrpSLF23/9cC_x000d_
F3ZPr4h8YbaIag3kHXDOYaMzLZTTbfFTjzZ9cq24mIBgIDNCSxcxRYUCvJ7g8cDVW2uhV2vO_x000d_
d5Cq1ImkcPoRm8mbnrbUrGJ/qyi8YEcaczzXnOcFE86vY/pDFEl41mKe6N8cX5EeFODjMDzF_x000d_
OM2ojmG95PzwLQ==</vt:lpwstr>
  </property>
  <property fmtid="{D5CDD505-2E9C-101B-9397-08002B2CF9AE}" pid="5" name="sflag">
    <vt:lpwstr>1408607378</vt:lpwstr>
  </property>
</Properties>
</file>